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8.2\общая папка\каб. 214\от Тарасовой\2021\"/>
    </mc:Choice>
  </mc:AlternateContent>
  <bookViews>
    <workbookView xWindow="0" yWindow="0" windowWidth="28800" windowHeight="13125"/>
  </bookViews>
  <sheets>
    <sheet name="план-факт за 2021" sheetId="53" r:id="rId1"/>
  </sheets>
  <definedNames>
    <definedName name="_xlnm._FilterDatabase" localSheetId="0" hidden="1">'план-факт за 2021'!$C$1:$C$567</definedName>
    <definedName name="_xlnm.Print_Area" localSheetId="0">'план-факт за 2021'!$A$1:$J$567</definedName>
  </definedNames>
  <calcPr calcId="152511"/>
</workbook>
</file>

<file path=xl/calcChain.xml><?xml version="1.0" encoding="utf-8"?>
<calcChain xmlns="http://schemas.openxmlformats.org/spreadsheetml/2006/main">
  <c r="I505" i="53" l="1"/>
  <c r="I444" i="53"/>
  <c r="I441" i="53"/>
  <c r="I439" i="53"/>
  <c r="I437" i="53"/>
  <c r="I319" i="53"/>
  <c r="I317" i="53"/>
  <c r="G161" i="53"/>
  <c r="G165" i="53"/>
  <c r="G163" i="53"/>
  <c r="I165" i="53"/>
  <c r="I163" i="53"/>
  <c r="I161" i="53"/>
  <c r="I137" i="53"/>
  <c r="I135" i="53"/>
  <c r="I124" i="53"/>
  <c r="I122" i="53"/>
  <c r="I120" i="53"/>
  <c r="I105" i="53"/>
  <c r="I111" i="53"/>
  <c r="I96" i="53"/>
  <c r="I94" i="53"/>
  <c r="I91" i="53"/>
  <c r="I88" i="53"/>
  <c r="I86" i="53"/>
  <c r="I84" i="53"/>
  <c r="I70" i="53"/>
  <c r="I67" i="53"/>
  <c r="I65" i="53"/>
  <c r="I63" i="53"/>
  <c r="I102" i="53"/>
  <c r="I100" i="53"/>
  <c r="I75" i="53"/>
  <c r="I36" i="53"/>
  <c r="I34" i="53"/>
  <c r="I32" i="53"/>
  <c r="I27" i="53"/>
  <c r="I21" i="53"/>
  <c r="I19" i="53"/>
  <c r="I17" i="53" l="1"/>
  <c r="I50" i="53"/>
  <c r="I382" i="53"/>
  <c r="I417" i="53"/>
  <c r="I339" i="53"/>
  <c r="I495" i="53"/>
  <c r="I219" i="53"/>
  <c r="I216" i="53"/>
  <c r="G216" i="53"/>
  <c r="G219" i="53"/>
  <c r="I243" i="53"/>
  <c r="I241" i="53"/>
  <c r="I363" i="53"/>
  <c r="I337" i="53"/>
  <c r="I360" i="53"/>
  <c r="I358" i="53"/>
  <c r="I356" i="53"/>
  <c r="I353" i="53"/>
  <c r="I563" i="53" l="1"/>
  <c r="I559" i="53"/>
  <c r="I558" i="53" s="1"/>
  <c r="J555" i="53"/>
  <c r="J554" i="53" s="1"/>
  <c r="J553" i="53" s="1"/>
  <c r="J552" i="53" s="1"/>
  <c r="I555" i="53"/>
  <c r="J550" i="53"/>
  <c r="J549" i="53" s="1"/>
  <c r="J548" i="53" s="1"/>
  <c r="J547" i="53" s="1"/>
  <c r="I550" i="53"/>
  <c r="I549" i="53" s="1"/>
  <c r="I548" i="53" s="1"/>
  <c r="I547" i="53" s="1"/>
  <c r="J544" i="53"/>
  <c r="J543" i="53" s="1"/>
  <c r="J542" i="53" s="1"/>
  <c r="I544" i="53"/>
  <c r="I543" i="53" s="1"/>
  <c r="J541" i="53"/>
  <c r="J540" i="53" s="1"/>
  <c r="J539" i="53" s="1"/>
  <c r="J538" i="53" s="1"/>
  <c r="I541" i="53"/>
  <c r="I540" i="53" s="1"/>
  <c r="I536" i="53"/>
  <c r="I533" i="53"/>
  <c r="I532" i="53" s="1"/>
  <c r="I531" i="53" s="1"/>
  <c r="I529" i="53"/>
  <c r="I526" i="53"/>
  <c r="I521" i="53"/>
  <c r="I517" i="53"/>
  <c r="I515" i="53"/>
  <c r="I514" i="53" s="1"/>
  <c r="I512" i="53"/>
  <c r="I511" i="53" s="1"/>
  <c r="I507" i="53"/>
  <c r="I506" i="53" s="1"/>
  <c r="J504" i="53"/>
  <c r="J503" i="53" s="1"/>
  <c r="J502" i="53" s="1"/>
  <c r="J501" i="53" s="1"/>
  <c r="I504" i="53"/>
  <c r="I499" i="53"/>
  <c r="I498" i="53" s="1"/>
  <c r="J495" i="53"/>
  <c r="J494" i="53" s="1"/>
  <c r="J493" i="53" s="1"/>
  <c r="J492" i="53" s="1"/>
  <c r="J491" i="53" s="1"/>
  <c r="J490" i="53" s="1"/>
  <c r="I494" i="53"/>
  <c r="J488" i="53"/>
  <c r="J487" i="53" s="1"/>
  <c r="J486" i="53" s="1"/>
  <c r="J445" i="53" s="1"/>
  <c r="I488" i="53"/>
  <c r="I485" i="53"/>
  <c r="I481" i="53"/>
  <c r="I475" i="53"/>
  <c r="I471" i="53"/>
  <c r="I470" i="53" s="1"/>
  <c r="I469" i="53" s="1"/>
  <c r="I468" i="53"/>
  <c r="I465" i="53"/>
  <c r="I464" i="53" s="1"/>
  <c r="I463" i="53" s="1"/>
  <c r="I459" i="53"/>
  <c r="I457" i="53"/>
  <c r="I456" i="53"/>
  <c r="I452" i="53"/>
  <c r="I449" i="53"/>
  <c r="J443" i="53"/>
  <c r="J442" i="53" s="1"/>
  <c r="J434" i="53" s="1"/>
  <c r="J433" i="53" s="1"/>
  <c r="I443" i="53"/>
  <c r="I440" i="53"/>
  <c r="I438" i="53"/>
  <c r="I436" i="53"/>
  <c r="I431" i="53"/>
  <c r="I430" i="53" s="1"/>
  <c r="J426" i="53"/>
  <c r="J425" i="53"/>
  <c r="J424" i="53" s="1"/>
  <c r="J423" i="53" s="1"/>
  <c r="J422" i="53" s="1"/>
  <c r="I424" i="53"/>
  <c r="I420" i="53"/>
  <c r="J417" i="53"/>
  <c r="J416" i="53" s="1"/>
  <c r="J415" i="53" s="1"/>
  <c r="J414" i="53" s="1"/>
  <c r="I416" i="53"/>
  <c r="I412" i="53"/>
  <c r="I411" i="53" s="1"/>
  <c r="I409" i="53"/>
  <c r="I404" i="53"/>
  <c r="J403" i="53"/>
  <c r="I402" i="53"/>
  <c r="I401" i="53" s="1"/>
  <c r="J401" i="53"/>
  <c r="I397" i="53"/>
  <c r="I396" i="53" s="1"/>
  <c r="I395" i="53"/>
  <c r="I394" i="53" s="1"/>
  <c r="I390" i="53"/>
  <c r="I388" i="53"/>
  <c r="I387" i="53" s="1"/>
  <c r="I384" i="53"/>
  <c r="I381" i="53"/>
  <c r="I374" i="53"/>
  <c r="I371" i="53"/>
  <c r="I369" i="53"/>
  <c r="I368" i="53" s="1"/>
  <c r="I366" i="53"/>
  <c r="I365" i="53"/>
  <c r="I362" i="53"/>
  <c r="I359" i="53"/>
  <c r="I357" i="53"/>
  <c r="I355" i="53"/>
  <c r="I352" i="53"/>
  <c r="I348" i="53"/>
  <c r="I347" i="53" s="1"/>
  <c r="I345" i="53"/>
  <c r="I344" i="53" s="1"/>
  <c r="I343" i="53" s="1"/>
  <c r="J339" i="53"/>
  <c r="J338" i="53" s="1"/>
  <c r="I338" i="53"/>
  <c r="J337" i="53"/>
  <c r="J336" i="53" s="1"/>
  <c r="I336" i="53"/>
  <c r="I333" i="53"/>
  <c r="I329" i="53"/>
  <c r="I326" i="53"/>
  <c r="I325" i="53"/>
  <c r="J319" i="53"/>
  <c r="J318" i="53" s="1"/>
  <c r="I318" i="53"/>
  <c r="J317" i="53"/>
  <c r="J316" i="53" s="1"/>
  <c r="I314" i="53"/>
  <c r="I313" i="53" s="1"/>
  <c r="I309" i="53"/>
  <c r="I308" i="53" s="1"/>
  <c r="I306" i="53"/>
  <c r="I305" i="53" s="1"/>
  <c r="I301" i="53"/>
  <c r="I300" i="53" s="1"/>
  <c r="I298" i="53"/>
  <c r="I297" i="53" s="1"/>
  <c r="I295" i="53"/>
  <c r="I294" i="53" s="1"/>
  <c r="J290" i="53"/>
  <c r="J289" i="53" s="1"/>
  <c r="J288" i="53" s="1"/>
  <c r="J287" i="53" s="1"/>
  <c r="J286" i="53" s="1"/>
  <c r="I290" i="53"/>
  <c r="I289" i="53" s="1"/>
  <c r="J284" i="53"/>
  <c r="J283" i="53" s="1"/>
  <c r="J282" i="53" s="1"/>
  <c r="J281" i="53" s="1"/>
  <c r="J280" i="53" s="1"/>
  <c r="J279" i="53" s="1"/>
  <c r="I283" i="53"/>
  <c r="I278" i="53"/>
  <c r="I277" i="53" s="1"/>
  <c r="I273" i="53"/>
  <c r="I272" i="53" s="1"/>
  <c r="I270" i="53"/>
  <c r="I268" i="53"/>
  <c r="I267" i="53"/>
  <c r="I265" i="53"/>
  <c r="I263" i="53"/>
  <c r="I262" i="53" s="1"/>
  <c r="I261" i="53"/>
  <c r="I259" i="53"/>
  <c r="I258" i="53" s="1"/>
  <c r="I256" i="53"/>
  <c r="I254" i="53"/>
  <c r="I250" i="53"/>
  <c r="I249" i="53" s="1"/>
  <c r="I244" i="53"/>
  <c r="I242" i="53"/>
  <c r="I240" i="53"/>
  <c r="I238" i="53"/>
  <c r="I235" i="53"/>
  <c r="I232" i="53"/>
  <c r="J226" i="53"/>
  <c r="J225" i="53" s="1"/>
  <c r="J224" i="53" s="1"/>
  <c r="J220" i="53" s="1"/>
  <c r="J182" i="53" s="1"/>
  <c r="J181" i="53" s="1"/>
  <c r="I225" i="53"/>
  <c r="I223" i="53"/>
  <c r="I218" i="53"/>
  <c r="I215" i="53"/>
  <c r="I212" i="53"/>
  <c r="I208" i="53"/>
  <c r="I207" i="53" s="1"/>
  <c r="I205" i="53"/>
  <c r="I200" i="53"/>
  <c r="I199" i="53" s="1"/>
  <c r="I198" i="53"/>
  <c r="I196" i="53"/>
  <c r="I195" i="53" s="1"/>
  <c r="I194" i="53"/>
  <c r="I191" i="53"/>
  <c r="I190" i="53"/>
  <c r="I189" i="53" s="1"/>
  <c r="I187" i="53"/>
  <c r="I185" i="53"/>
  <c r="I179" i="53"/>
  <c r="I173" i="53"/>
  <c r="I167" i="53"/>
  <c r="I164" i="53"/>
  <c r="I162" i="53"/>
  <c r="I160" i="53"/>
  <c r="J156" i="53"/>
  <c r="I155" i="53"/>
  <c r="J154" i="53"/>
  <c r="J153" i="53" s="1"/>
  <c r="J152" i="53" s="1"/>
  <c r="J151" i="53" s="1"/>
  <c r="I149" i="53"/>
  <c r="I148" i="53"/>
  <c r="I147" i="53" s="1"/>
  <c r="I143" i="53"/>
  <c r="I142" i="53" s="1"/>
  <c r="I139" i="53"/>
  <c r="J137" i="53"/>
  <c r="J136" i="53" s="1"/>
  <c r="I136" i="53"/>
  <c r="J135" i="53"/>
  <c r="J134" i="53" s="1"/>
  <c r="I134" i="53"/>
  <c r="J132" i="53"/>
  <c r="J131" i="53" s="1"/>
  <c r="J130" i="53"/>
  <c r="J129" i="53" s="1"/>
  <c r="I129" i="53"/>
  <c r="I123" i="53"/>
  <c r="I121" i="53"/>
  <c r="I119" i="53"/>
  <c r="J115" i="53"/>
  <c r="J114" i="53" s="1"/>
  <c r="J113" i="53" s="1"/>
  <c r="J112" i="53" s="1"/>
  <c r="I114" i="53"/>
  <c r="J110" i="53"/>
  <c r="J109" i="53" s="1"/>
  <c r="I110" i="53"/>
  <c r="J108" i="53"/>
  <c r="J107" i="53" s="1"/>
  <c r="J106" i="53" s="1"/>
  <c r="I107" i="53"/>
  <c r="I106" i="53" s="1"/>
  <c r="J104" i="53"/>
  <c r="J103" i="53" s="1"/>
  <c r="I104" i="53"/>
  <c r="I103" i="53" s="1"/>
  <c r="J102" i="53"/>
  <c r="J101" i="53" s="1"/>
  <c r="I101" i="53"/>
  <c r="J100" i="53"/>
  <c r="J99" i="53" s="1"/>
  <c r="I99" i="53"/>
  <c r="J96" i="53"/>
  <c r="J95" i="53" s="1"/>
  <c r="I95" i="53"/>
  <c r="I93" i="53"/>
  <c r="J91" i="53"/>
  <c r="J90" i="53" s="1"/>
  <c r="J89" i="53" s="1"/>
  <c r="I90" i="53"/>
  <c r="I87" i="53"/>
  <c r="I85" i="53"/>
  <c r="I83" i="53"/>
  <c r="I78" i="53"/>
  <c r="J77" i="53"/>
  <c r="J76" i="53" s="1"/>
  <c r="J75" i="53"/>
  <c r="J74" i="53" s="1"/>
  <c r="I74" i="53"/>
  <c r="J72" i="53"/>
  <c r="J71" i="53" s="1"/>
  <c r="I71" i="53"/>
  <c r="J70" i="53"/>
  <c r="J69" i="53" s="1"/>
  <c r="I69" i="53"/>
  <c r="I66" i="53"/>
  <c r="I64" i="53"/>
  <c r="I62" i="53"/>
  <c r="I57" i="53"/>
  <c r="I56" i="53" s="1"/>
  <c r="J52" i="53"/>
  <c r="J51" i="53" s="1"/>
  <c r="I51" i="53"/>
  <c r="J50" i="53"/>
  <c r="J49" i="53" s="1"/>
  <c r="I49" i="53"/>
  <c r="I45" i="53"/>
  <c r="J41" i="53"/>
  <c r="J40" i="53" s="1"/>
  <c r="J39" i="53" s="1"/>
  <c r="J38" i="53" s="1"/>
  <c r="J37" i="53" s="1"/>
  <c r="I41" i="53"/>
  <c r="I40" i="53" s="1"/>
  <c r="I35" i="53"/>
  <c r="I33" i="53"/>
  <c r="I31" i="53"/>
  <c r="J27" i="53"/>
  <c r="J26" i="53" s="1"/>
  <c r="J25" i="53" s="1"/>
  <c r="J14" i="53" s="1"/>
  <c r="J13" i="53" s="1"/>
  <c r="I26" i="53"/>
  <c r="I23" i="53"/>
  <c r="I20" i="53"/>
  <c r="I18" i="53"/>
  <c r="I16" i="53"/>
  <c r="I141" i="53" l="1"/>
  <c r="I260" i="53"/>
  <c r="I288" i="53"/>
  <c r="I307" i="53"/>
  <c r="I370" i="53"/>
  <c r="I410" i="53"/>
  <c r="I510" i="53"/>
  <c r="I516" i="53"/>
  <c r="I539" i="53"/>
  <c r="I542" i="53"/>
  <c r="I55" i="53"/>
  <c r="I214" i="53"/>
  <c r="I234" i="53"/>
  <c r="I266" i="53"/>
  <c r="I373" i="53"/>
  <c r="I403" i="53"/>
  <c r="I442" i="53"/>
  <c r="I455" i="53"/>
  <c r="I480" i="53"/>
  <c r="I487" i="53"/>
  <c r="I497" i="53"/>
  <c r="I25" i="53"/>
  <c r="J48" i="53"/>
  <c r="J47" i="53" s="1"/>
  <c r="J42" i="53" s="1"/>
  <c r="I154" i="53"/>
  <c r="I237" i="53"/>
  <c r="I248" i="53"/>
  <c r="I276" i="53"/>
  <c r="I296" i="53"/>
  <c r="I292" i="53" s="1"/>
  <c r="I304" i="53"/>
  <c r="I312" i="53"/>
  <c r="I328" i="53"/>
  <c r="I351" i="53"/>
  <c r="I367" i="53"/>
  <c r="I380" i="53"/>
  <c r="J400" i="53"/>
  <c r="J399" i="53" s="1"/>
  <c r="J398" i="53" s="1"/>
  <c r="I415" i="53"/>
  <c r="I513" i="53"/>
  <c r="I525" i="53"/>
  <c r="I39" i="53"/>
  <c r="I44" i="53"/>
  <c r="I109" i="53"/>
  <c r="I172" i="53"/>
  <c r="I293" i="53"/>
  <c r="I299" i="53"/>
  <c r="I346" i="53"/>
  <c r="I393" i="53"/>
  <c r="I419" i="53"/>
  <c r="I429" i="53"/>
  <c r="I451" i="53"/>
  <c r="I474" i="53"/>
  <c r="J546" i="53"/>
  <c r="I22" i="53"/>
  <c r="I89" i="53"/>
  <c r="I178" i="53"/>
  <c r="I206" i="53"/>
  <c r="I224" i="53"/>
  <c r="I282" i="53"/>
  <c r="I386" i="53"/>
  <c r="I423" i="53"/>
  <c r="I520" i="53"/>
  <c r="I113" i="53"/>
  <c r="I217" i="53"/>
  <c r="J139" i="53"/>
  <c r="J138" i="53" s="1"/>
  <c r="J133" i="53" s="1"/>
  <c r="I166" i="53"/>
  <c r="I193" i="53"/>
  <c r="I197" i="53"/>
  <c r="I184" i="53" s="1"/>
  <c r="I204" i="53"/>
  <c r="I211" i="53"/>
  <c r="I222" i="53"/>
  <c r="I231" i="53"/>
  <c r="I264" i="53"/>
  <c r="I324" i="53"/>
  <c r="I332" i="53"/>
  <c r="I364" i="53"/>
  <c r="I361" i="53" s="1"/>
  <c r="I383" i="53"/>
  <c r="I389" i="53"/>
  <c r="I408" i="53"/>
  <c r="I448" i="53"/>
  <c r="I458" i="53"/>
  <c r="I467" i="53"/>
  <c r="I484" i="53"/>
  <c r="I493" i="53"/>
  <c r="I503" i="53"/>
  <c r="I528" i="53"/>
  <c r="I535" i="53"/>
  <c r="I554" i="53"/>
  <c r="I562" i="53"/>
  <c r="I92" i="53"/>
  <c r="I335" i="53"/>
  <c r="I392" i="53"/>
  <c r="I435" i="53"/>
  <c r="I30" i="53"/>
  <c r="J68" i="53"/>
  <c r="I48" i="53"/>
  <c r="I159" i="53"/>
  <c r="J128" i="53"/>
  <c r="I146" i="53"/>
  <c r="I118" i="53"/>
  <c r="I82" i="53"/>
  <c r="I68" i="53"/>
  <c r="I61" i="53"/>
  <c r="I98" i="53"/>
  <c r="J98" i="53"/>
  <c r="J97" i="53" s="1"/>
  <c r="I15" i="53"/>
  <c r="I239" i="53"/>
  <c r="J335" i="53"/>
  <c r="J334" i="53" s="1"/>
  <c r="J321" i="53" s="1"/>
  <c r="J320" i="53" s="1"/>
  <c r="J315" i="53"/>
  <c r="J311" i="53" s="1"/>
  <c r="J310" i="53" s="1"/>
  <c r="J285" i="53" s="1"/>
  <c r="J537" i="53"/>
  <c r="J500" i="53" s="1"/>
  <c r="J12" i="53"/>
  <c r="J432" i="53"/>
  <c r="J94" i="53"/>
  <c r="J93" i="53" s="1"/>
  <c r="J92" i="53" s="1"/>
  <c r="J81" i="53" s="1"/>
  <c r="J421" i="53"/>
  <c r="J420" i="53" s="1"/>
  <c r="J419" i="53" s="1"/>
  <c r="J418" i="53" s="1"/>
  <c r="J413" i="53" s="1"/>
  <c r="J376" i="53" s="1"/>
  <c r="I131" i="53"/>
  <c r="I138" i="53"/>
  <c r="I76" i="53"/>
  <c r="J79" i="53"/>
  <c r="J78" i="53" s="1"/>
  <c r="J73" i="53" s="1"/>
  <c r="J174" i="53"/>
  <c r="J173" i="53" s="1"/>
  <c r="J172" i="53" s="1"/>
  <c r="J171" i="53" s="1"/>
  <c r="J170" i="53" s="1"/>
  <c r="J169" i="53" s="1"/>
  <c r="I316" i="53"/>
  <c r="G563" i="53"/>
  <c r="G562" i="53" s="1"/>
  <c r="G561" i="53" s="1"/>
  <c r="G559" i="53"/>
  <c r="G558" i="53" s="1"/>
  <c r="H555" i="53"/>
  <c r="H554" i="53" s="1"/>
  <c r="H553" i="53" s="1"/>
  <c r="H552" i="53" s="1"/>
  <c r="G555" i="53"/>
  <c r="G554" i="53" s="1"/>
  <c r="G553" i="53" s="1"/>
  <c r="G552" i="53" s="1"/>
  <c r="H550" i="53"/>
  <c r="H549" i="53" s="1"/>
  <c r="H548" i="53" s="1"/>
  <c r="H547" i="53" s="1"/>
  <c r="G550" i="53"/>
  <c r="G549" i="53" s="1"/>
  <c r="G548" i="53" s="1"/>
  <c r="G547" i="53" s="1"/>
  <c r="H544" i="53"/>
  <c r="H543" i="53" s="1"/>
  <c r="H542" i="53" s="1"/>
  <c r="G544" i="53"/>
  <c r="G543" i="53" s="1"/>
  <c r="G542" i="53" s="1"/>
  <c r="H541" i="53"/>
  <c r="H540" i="53" s="1"/>
  <c r="H539" i="53" s="1"/>
  <c r="H538" i="53" s="1"/>
  <c r="G541" i="53"/>
  <c r="G540" i="53" s="1"/>
  <c r="G539" i="53" s="1"/>
  <c r="G538" i="53" s="1"/>
  <c r="G536" i="53"/>
  <c r="G535" i="53" s="1"/>
  <c r="G534" i="53" s="1"/>
  <c r="G533" i="53"/>
  <c r="G532" i="53" s="1"/>
  <c r="G531" i="53" s="1"/>
  <c r="G530" i="53"/>
  <c r="G529" i="53" s="1"/>
  <c r="G528" i="53" s="1"/>
  <c r="G527" i="53"/>
  <c r="G521" i="53"/>
  <c r="G520" i="53" s="1"/>
  <c r="G519" i="53" s="1"/>
  <c r="G518" i="53"/>
  <c r="G517" i="53" s="1"/>
  <c r="G516" i="53" s="1"/>
  <c r="G515" i="53"/>
  <c r="G514" i="53" s="1"/>
  <c r="G512" i="53"/>
  <c r="G511" i="53" s="1"/>
  <c r="G510" i="53" s="1"/>
  <c r="G507" i="53"/>
  <c r="G506" i="53" s="1"/>
  <c r="H505" i="53"/>
  <c r="H504" i="53" s="1"/>
  <c r="H503" i="53" s="1"/>
  <c r="H502" i="53" s="1"/>
  <c r="H501" i="53" s="1"/>
  <c r="G505" i="53"/>
  <c r="G499" i="53"/>
  <c r="H495" i="53"/>
  <c r="H494" i="53" s="1"/>
  <c r="H493" i="53" s="1"/>
  <c r="H492" i="53" s="1"/>
  <c r="H491" i="53" s="1"/>
  <c r="H490" i="53" s="1"/>
  <c r="G494" i="53"/>
  <c r="G493" i="53" s="1"/>
  <c r="G492" i="53" s="1"/>
  <c r="H488" i="53"/>
  <c r="H487" i="53" s="1"/>
  <c r="H486" i="53" s="1"/>
  <c r="H445" i="53" s="1"/>
  <c r="G488" i="53"/>
  <c r="G487" i="53" s="1"/>
  <c r="G486" i="53" s="1"/>
  <c r="G485" i="53"/>
  <c r="G484" i="53"/>
  <c r="G483" i="53" s="1"/>
  <c r="G482" i="53" s="1"/>
  <c r="G481" i="53"/>
  <c r="G480" i="53" s="1"/>
  <c r="G479" i="53" s="1"/>
  <c r="G478" i="53" s="1"/>
  <c r="G475" i="53"/>
  <c r="G474" i="53" s="1"/>
  <c r="G473" i="53" s="1"/>
  <c r="G472" i="53" s="1"/>
  <c r="G471" i="53"/>
  <c r="G470" i="53" s="1"/>
  <c r="G469" i="53" s="1"/>
  <c r="G468" i="53"/>
  <c r="G467" i="53" s="1"/>
  <c r="G466" i="53" s="1"/>
  <c r="G465" i="53"/>
  <c r="G464" i="53" s="1"/>
  <c r="G459" i="53"/>
  <c r="G458" i="53" s="1"/>
  <c r="G457" i="53"/>
  <c r="G456" i="53" s="1"/>
  <c r="G455" i="53" s="1"/>
  <c r="G453" i="53"/>
  <c r="G450" i="53"/>
  <c r="G444" i="53"/>
  <c r="H443" i="53"/>
  <c r="H442" i="53" s="1"/>
  <c r="H434" i="53" s="1"/>
  <c r="H433" i="53" s="1"/>
  <c r="G441" i="53"/>
  <c r="G440" i="53" s="1"/>
  <c r="G439" i="53"/>
  <c r="G437" i="53"/>
  <c r="G436" i="53" s="1"/>
  <c r="G431" i="53"/>
  <c r="G430" i="53" s="1"/>
  <c r="H426" i="53"/>
  <c r="G425" i="53"/>
  <c r="G421" i="53"/>
  <c r="G420" i="53" s="1"/>
  <c r="G419" i="53" s="1"/>
  <c r="G418" i="53" s="1"/>
  <c r="H417" i="53"/>
  <c r="H416" i="53" s="1"/>
  <c r="H415" i="53" s="1"/>
  <c r="H414" i="53" s="1"/>
  <c r="G416" i="53"/>
  <c r="G415" i="53" s="1"/>
  <c r="G414" i="53" s="1"/>
  <c r="G412" i="53"/>
  <c r="G411" i="53" s="1"/>
  <c r="G410" i="53" s="1"/>
  <c r="G409" i="53"/>
  <c r="G408" i="53" s="1"/>
  <c r="G407" i="53" s="1"/>
  <c r="G404" i="53"/>
  <c r="G403" i="53" s="1"/>
  <c r="H403" i="53"/>
  <c r="G402" i="53"/>
  <c r="G401" i="53" s="1"/>
  <c r="H401" i="53"/>
  <c r="G397" i="53"/>
  <c r="G396" i="53" s="1"/>
  <c r="G395" i="53"/>
  <c r="G394" i="53" s="1"/>
  <c r="G390" i="53"/>
  <c r="G389" i="53" s="1"/>
  <c r="G388" i="53"/>
  <c r="G387" i="53" s="1"/>
  <c r="G386" i="53" s="1"/>
  <c r="G384" i="53"/>
  <c r="G383" i="53" s="1"/>
  <c r="G382" i="53"/>
  <c r="G381" i="53" s="1"/>
  <c r="G380" i="53" s="1"/>
  <c r="G375" i="53"/>
  <c r="G371" i="53"/>
  <c r="G370" i="53" s="1"/>
  <c r="G369" i="53"/>
  <c r="G368" i="53" s="1"/>
  <c r="G367" i="53" s="1"/>
  <c r="G366" i="53"/>
  <c r="G365" i="53"/>
  <c r="G363" i="53"/>
  <c r="G360" i="53"/>
  <c r="G358" i="53"/>
  <c r="G357" i="53" s="1"/>
  <c r="G356" i="53"/>
  <c r="G353" i="53"/>
  <c r="G352" i="53" s="1"/>
  <c r="G351" i="53" s="1"/>
  <c r="G348" i="53"/>
  <c r="G347" i="53" s="1"/>
  <c r="G346" i="53" s="1"/>
  <c r="G345" i="53"/>
  <c r="G344" i="53" s="1"/>
  <c r="G343" i="53" s="1"/>
  <c r="H339" i="53"/>
  <c r="H338" i="53" s="1"/>
  <c r="G338" i="53"/>
  <c r="H337" i="53"/>
  <c r="H336" i="53" s="1"/>
  <c r="G336" i="53"/>
  <c r="G333" i="53"/>
  <c r="G332" i="53" s="1"/>
  <c r="G331" i="53" s="1"/>
  <c r="G330" i="53"/>
  <c r="G329" i="53" s="1"/>
  <c r="G328" i="53" s="1"/>
  <c r="G327" i="53"/>
  <c r="G326" i="53" s="1"/>
  <c r="G325" i="53"/>
  <c r="G324" i="53" s="1"/>
  <c r="G319" i="53"/>
  <c r="G317" i="53"/>
  <c r="H317" i="53" s="1"/>
  <c r="H316" i="53" s="1"/>
  <c r="G314" i="53"/>
  <c r="G313" i="53" s="1"/>
  <c r="G312" i="53" s="1"/>
  <c r="G309" i="53"/>
  <c r="G308" i="53" s="1"/>
  <c r="G306" i="53"/>
  <c r="G305" i="53" s="1"/>
  <c r="G304" i="53" s="1"/>
  <c r="G301" i="53"/>
  <c r="G298" i="53"/>
  <c r="G297" i="53" s="1"/>
  <c r="G296" i="53" s="1"/>
  <c r="G295" i="53"/>
  <c r="G294" i="53" s="1"/>
  <c r="H290" i="53"/>
  <c r="H289" i="53" s="1"/>
  <c r="H288" i="53" s="1"/>
  <c r="H287" i="53" s="1"/>
  <c r="H286" i="53" s="1"/>
  <c r="G290" i="53"/>
  <c r="G289" i="53" s="1"/>
  <c r="G288" i="53" s="1"/>
  <c r="G287" i="53" s="1"/>
  <c r="H284" i="53"/>
  <c r="H283" i="53" s="1"/>
  <c r="H282" i="53" s="1"/>
  <c r="H281" i="53" s="1"/>
  <c r="H280" i="53" s="1"/>
  <c r="H279" i="53" s="1"/>
  <c r="G283" i="53"/>
  <c r="G282" i="53" s="1"/>
  <c r="G281" i="53" s="1"/>
  <c r="G280" i="53" s="1"/>
  <c r="G279" i="53" s="1"/>
  <c r="G278" i="53"/>
  <c r="G277" i="53" s="1"/>
  <c r="G273" i="53"/>
  <c r="G272" i="53" s="1"/>
  <c r="G271" i="53"/>
  <c r="G268" i="53"/>
  <c r="G267" i="53"/>
  <c r="G266" i="53" s="1"/>
  <c r="G265" i="53"/>
  <c r="G264" i="53" s="1"/>
  <c r="G263" i="53"/>
  <c r="G262" i="53" s="1"/>
  <c r="G261" i="53"/>
  <c r="G260" i="53" s="1"/>
  <c r="G259" i="53"/>
  <c r="G258" i="53" s="1"/>
  <c r="G256" i="53"/>
  <c r="G254" i="53"/>
  <c r="G250" i="53"/>
  <c r="G249" i="53" s="1"/>
  <c r="G248" i="53" s="1"/>
  <c r="G247" i="53" s="1"/>
  <c r="G246" i="53" s="1"/>
  <c r="G245" i="53"/>
  <c r="G243" i="53"/>
  <c r="G242" i="53" s="1"/>
  <c r="G241" i="53"/>
  <c r="G240" i="53" s="1"/>
  <c r="G238" i="53"/>
  <c r="G237" i="53" s="1"/>
  <c r="G236" i="53" s="1"/>
  <c r="G235" i="53"/>
  <c r="G234" i="53" s="1"/>
  <c r="G233" i="53" s="1"/>
  <c r="G232" i="53"/>
  <c r="G231" i="53" s="1"/>
  <c r="G230" i="53" s="1"/>
  <c r="H226" i="53"/>
  <c r="H225" i="53" s="1"/>
  <c r="H224" i="53" s="1"/>
  <c r="H220" i="53" s="1"/>
  <c r="H182" i="53" s="1"/>
  <c r="H181" i="53" s="1"/>
  <c r="G225" i="53"/>
  <c r="G224" i="53" s="1"/>
  <c r="G223" i="53"/>
  <c r="G222" i="53" s="1"/>
  <c r="G221" i="53" s="1"/>
  <c r="G218" i="53"/>
  <c r="G217" i="53" s="1"/>
  <c r="G215" i="53"/>
  <c r="G214" i="53" s="1"/>
  <c r="G212" i="53"/>
  <c r="G211" i="53" s="1"/>
  <c r="G208" i="53"/>
  <c r="G207" i="53" s="1"/>
  <c r="G206" i="53" s="1"/>
  <c r="G205" i="53"/>
  <c r="G204" i="53" s="1"/>
  <c r="G203" i="53" s="1"/>
  <c r="G200" i="53"/>
  <c r="G199" i="53" s="1"/>
  <c r="G198" i="53"/>
  <c r="G197" i="53" s="1"/>
  <c r="G196" i="53"/>
  <c r="G195" i="53" s="1"/>
  <c r="G194" i="53"/>
  <c r="G193" i="53" s="1"/>
  <c r="G192" i="53"/>
  <c r="G191" i="53" s="1"/>
  <c r="G190" i="53"/>
  <c r="G189" i="53" s="1"/>
  <c r="G188" i="53"/>
  <c r="G187" i="53" s="1"/>
  <c r="G186" i="53"/>
  <c r="G185" i="53" s="1"/>
  <c r="G179" i="53"/>
  <c r="G178" i="53" s="1"/>
  <c r="G177" i="53" s="1"/>
  <c r="G176" i="53" s="1"/>
  <c r="G175" i="53" s="1"/>
  <c r="G174" i="53"/>
  <c r="G168" i="53"/>
  <c r="G167" i="53" s="1"/>
  <c r="G166" i="53" s="1"/>
  <c r="G164" i="53"/>
  <c r="G162" i="53"/>
  <c r="G160" i="53"/>
  <c r="H156" i="53"/>
  <c r="G155" i="53"/>
  <c r="G154" i="53" s="1"/>
  <c r="G153" i="53" s="1"/>
  <c r="G152" i="53" s="1"/>
  <c r="G151" i="53" s="1"/>
  <c r="H154" i="53"/>
  <c r="H153" i="53" s="1"/>
  <c r="H152" i="53" s="1"/>
  <c r="H151" i="53" s="1"/>
  <c r="G150" i="53"/>
  <c r="G148" i="53"/>
  <c r="G147" i="53" s="1"/>
  <c r="G143" i="53"/>
  <c r="G142" i="53" s="1"/>
  <c r="G141" i="53" s="1"/>
  <c r="G140" i="53" s="1"/>
  <c r="G139" i="53"/>
  <c r="G138" i="53" s="1"/>
  <c r="G137" i="53"/>
  <c r="G136" i="53" s="1"/>
  <c r="H135" i="53"/>
  <c r="H134" i="53" s="1"/>
  <c r="G134" i="53"/>
  <c r="G132" i="53"/>
  <c r="G130" i="53"/>
  <c r="G129" i="53" s="1"/>
  <c r="G124" i="53"/>
  <c r="G122" i="53"/>
  <c r="G121" i="53" s="1"/>
  <c r="G120" i="53"/>
  <c r="H115" i="53"/>
  <c r="H114" i="53" s="1"/>
  <c r="H113" i="53" s="1"/>
  <c r="H112" i="53" s="1"/>
  <c r="G114" i="53"/>
  <c r="G113" i="53" s="1"/>
  <c r="G112" i="53" s="1"/>
  <c r="H111" i="53"/>
  <c r="H110" i="53" s="1"/>
  <c r="H109" i="53" s="1"/>
  <c r="G111" i="53"/>
  <c r="H108" i="53"/>
  <c r="H107" i="53" s="1"/>
  <c r="H106" i="53" s="1"/>
  <c r="G107" i="53"/>
  <c r="G106" i="53" s="1"/>
  <c r="G105" i="53"/>
  <c r="H104" i="53"/>
  <c r="H103" i="53" s="1"/>
  <c r="H102" i="53"/>
  <c r="H101" i="53" s="1"/>
  <c r="G101" i="53"/>
  <c r="H100" i="53"/>
  <c r="H99" i="53" s="1"/>
  <c r="G99" i="53"/>
  <c r="G96" i="53"/>
  <c r="G94" i="53"/>
  <c r="G93" i="53" s="1"/>
  <c r="G91" i="53"/>
  <c r="G88" i="53"/>
  <c r="G86" i="53"/>
  <c r="G85" i="53" s="1"/>
  <c r="G84" i="53"/>
  <c r="G79" i="53"/>
  <c r="G77" i="53"/>
  <c r="G76" i="53" s="1"/>
  <c r="H75" i="53"/>
  <c r="H74" i="53" s="1"/>
  <c r="G74" i="53"/>
  <c r="G72" i="53"/>
  <c r="G70" i="53"/>
  <c r="G67" i="53"/>
  <c r="G66" i="53" s="1"/>
  <c r="G65" i="53"/>
  <c r="G63" i="53"/>
  <c r="G57" i="53"/>
  <c r="G56" i="53" s="1"/>
  <c r="G55" i="53" s="1"/>
  <c r="G54" i="53" s="1"/>
  <c r="G53" i="53" s="1"/>
  <c r="H52" i="53"/>
  <c r="H51" i="53" s="1"/>
  <c r="G51" i="53"/>
  <c r="G50" i="53"/>
  <c r="G49" i="53" s="1"/>
  <c r="G45" i="53"/>
  <c r="G44" i="53" s="1"/>
  <c r="G43" i="53" s="1"/>
  <c r="H41" i="53"/>
  <c r="H40" i="53" s="1"/>
  <c r="H39" i="53" s="1"/>
  <c r="H38" i="53" s="1"/>
  <c r="H37" i="53" s="1"/>
  <c r="G41" i="53"/>
  <c r="G40" i="53" s="1"/>
  <c r="G39" i="53" s="1"/>
  <c r="G38" i="53" s="1"/>
  <c r="G37" i="53" s="1"/>
  <c r="G36" i="53"/>
  <c r="G35" i="53" s="1"/>
  <c r="G34" i="53"/>
  <c r="G32" i="53"/>
  <c r="G31" i="53" s="1"/>
  <c r="H27" i="53"/>
  <c r="H26" i="53" s="1"/>
  <c r="H25" i="53" s="1"/>
  <c r="H14" i="53" s="1"/>
  <c r="H13" i="53" s="1"/>
  <c r="G26" i="53"/>
  <c r="G25" i="53" s="1"/>
  <c r="G23" i="53"/>
  <c r="G22" i="53" s="1"/>
  <c r="G21" i="53"/>
  <c r="G19" i="53"/>
  <c r="G17" i="53"/>
  <c r="G16" i="53" s="1"/>
  <c r="G557" i="53" l="1"/>
  <c r="G564" i="53" s="1"/>
  <c r="H50" i="53"/>
  <c r="H49" i="53" s="1"/>
  <c r="H48" i="53" s="1"/>
  <c r="H47" i="53" s="1"/>
  <c r="H42" i="53" s="1"/>
  <c r="H12" i="53" s="1"/>
  <c r="H94" i="53"/>
  <c r="H93" i="53" s="1"/>
  <c r="J60" i="53"/>
  <c r="J59" i="53" s="1"/>
  <c r="G293" i="53"/>
  <c r="G292" i="53" s="1"/>
  <c r="G291" i="53" s="1"/>
  <c r="G286" i="53" s="1"/>
  <c r="G276" i="53"/>
  <c r="G275" i="53" s="1"/>
  <c r="G274" i="53" s="1"/>
  <c r="G393" i="53"/>
  <c r="G392" i="53" s="1"/>
  <c r="G429" i="53"/>
  <c r="G428" i="53" s="1"/>
  <c r="G427" i="53" s="1"/>
  <c r="G426" i="53" s="1"/>
  <c r="G463" i="53"/>
  <c r="G462" i="53" s="1"/>
  <c r="G461" i="53" s="1"/>
  <c r="G513" i="53"/>
  <c r="G509" i="53" s="1"/>
  <c r="G307" i="53"/>
  <c r="G123" i="53"/>
  <c r="G118" i="53" s="1"/>
  <c r="G117" i="53" s="1"/>
  <c r="G116" i="53" s="1"/>
  <c r="H132" i="53"/>
  <c r="H131" i="53" s="1"/>
  <c r="G173" i="53"/>
  <c r="G424" i="53"/>
  <c r="I128" i="53"/>
  <c r="I127" i="53" s="1"/>
  <c r="I145" i="53"/>
  <c r="I334" i="53"/>
  <c r="I407" i="53"/>
  <c r="I177" i="53"/>
  <c r="I428" i="53"/>
  <c r="I247" i="53"/>
  <c r="G71" i="53"/>
  <c r="H91" i="53"/>
  <c r="H90" i="53" s="1"/>
  <c r="H89" i="53" s="1"/>
  <c r="G119" i="53"/>
  <c r="G149" i="53"/>
  <c r="G303" i="53"/>
  <c r="G302" i="53" s="1"/>
  <c r="G318" i="53"/>
  <c r="H425" i="53"/>
  <c r="H424" i="53" s="1"/>
  <c r="H423" i="53" s="1"/>
  <c r="H422" i="53" s="1"/>
  <c r="G526" i="53"/>
  <c r="I73" i="53"/>
  <c r="I203" i="53"/>
  <c r="I422" i="53"/>
  <c r="I171" i="53"/>
  <c r="I414" i="53"/>
  <c r="I233" i="53"/>
  <c r="I303" i="53"/>
  <c r="H79" i="53"/>
  <c r="H78" i="53" s="1"/>
  <c r="G364" i="53"/>
  <c r="H421" i="53"/>
  <c r="H420" i="53" s="1"/>
  <c r="H419" i="53" s="1"/>
  <c r="H418" i="53" s="1"/>
  <c r="H537" i="53"/>
  <c r="H500" i="53" s="1"/>
  <c r="I315" i="53"/>
  <c r="I133" i="53"/>
  <c r="I183" i="53"/>
  <c r="I253" i="53"/>
  <c r="I158" i="53"/>
  <c r="I342" i="53"/>
  <c r="I210" i="53"/>
  <c r="I447" i="53"/>
  <c r="I561" i="53"/>
  <c r="I492" i="53"/>
  <c r="I230" i="53"/>
  <c r="I519" i="53"/>
  <c r="I418" i="53"/>
  <c r="I43" i="53"/>
  <c r="I236" i="53"/>
  <c r="I153" i="53"/>
  <c r="I496" i="53"/>
  <c r="I479" i="53"/>
  <c r="H70" i="53"/>
  <c r="H69" i="53" s="1"/>
  <c r="G244" i="53"/>
  <c r="G239" i="53" s="1"/>
  <c r="G270" i="53"/>
  <c r="G253" i="53" s="1"/>
  <c r="G252" i="53" s="1"/>
  <c r="G251" i="53" s="1"/>
  <c r="G443" i="53"/>
  <c r="I291" i="53"/>
  <c r="I553" i="53"/>
  <c r="I502" i="53"/>
  <c r="I112" i="53"/>
  <c r="I38" i="53"/>
  <c r="I486" i="53"/>
  <c r="I54" i="53"/>
  <c r="H77" i="53"/>
  <c r="H76" i="53" s="1"/>
  <c r="H96" i="53"/>
  <c r="H95" i="53" s="1"/>
  <c r="H92" i="53" s="1"/>
  <c r="H81" i="53" s="1"/>
  <c r="H137" i="53"/>
  <c r="H136" i="53" s="1"/>
  <c r="G362" i="53"/>
  <c r="G449" i="53"/>
  <c r="I14" i="53"/>
  <c r="I29" i="53"/>
  <c r="I379" i="53"/>
  <c r="I466" i="53"/>
  <c r="I140" i="53"/>
  <c r="G18" i="53"/>
  <c r="G62" i="53"/>
  <c r="H130" i="53"/>
  <c r="H129" i="53" s="1"/>
  <c r="G20" i="53"/>
  <c r="G33" i="53"/>
  <c r="G30" i="53" s="1"/>
  <c r="G29" i="53" s="1"/>
  <c r="G28" i="53" s="1"/>
  <c r="G64" i="53"/>
  <c r="G69" i="53"/>
  <c r="G83" i="53"/>
  <c r="G87" i="53"/>
  <c r="G104" i="53"/>
  <c r="G110" i="53"/>
  <c r="G131" i="53"/>
  <c r="G128" i="53" s="1"/>
  <c r="H139" i="53"/>
  <c r="H138" i="53" s="1"/>
  <c r="G300" i="53"/>
  <c r="G316" i="53"/>
  <c r="G355" i="53"/>
  <c r="G359" i="53"/>
  <c r="G374" i="53"/>
  <c r="G438" i="53"/>
  <c r="H432" i="53"/>
  <c r="G452" i="53"/>
  <c r="G498" i="53"/>
  <c r="G504" i="53"/>
  <c r="I354" i="53"/>
  <c r="I97" i="53"/>
  <c r="I117" i="53"/>
  <c r="I524" i="53"/>
  <c r="I47" i="53"/>
  <c r="I434" i="53"/>
  <c r="I323" i="53"/>
  <c r="I534" i="53"/>
  <c r="I483" i="53"/>
  <c r="I454" i="53"/>
  <c r="I331" i="53"/>
  <c r="I221" i="53"/>
  <c r="I281" i="53"/>
  <c r="I473" i="53"/>
  <c r="I275" i="53"/>
  <c r="I400" i="53"/>
  <c r="I538" i="53"/>
  <c r="I287" i="53"/>
  <c r="G61" i="53"/>
  <c r="I81" i="53"/>
  <c r="G406" i="53"/>
  <c r="G405" i="53" s="1"/>
  <c r="I378" i="53"/>
  <c r="G335" i="53"/>
  <c r="G334" i="53" s="1"/>
  <c r="H400" i="53"/>
  <c r="H399" i="53" s="1"/>
  <c r="H398" i="53" s="1"/>
  <c r="G454" i="53"/>
  <c r="G159" i="53"/>
  <c r="G158" i="53" s="1"/>
  <c r="G157" i="53" s="1"/>
  <c r="G156" i="53" s="1"/>
  <c r="G48" i="53"/>
  <c r="G47" i="53" s="1"/>
  <c r="G42" i="53" s="1"/>
  <c r="H128" i="53"/>
  <c r="G133" i="53"/>
  <c r="G202" i="53"/>
  <c r="G201" i="53" s="1"/>
  <c r="G220" i="53"/>
  <c r="G342" i="53"/>
  <c r="G341" i="53" s="1"/>
  <c r="G340" i="53" s="1"/>
  <c r="G361" i="53"/>
  <c r="G323" i="53"/>
  <c r="G322" i="53" s="1"/>
  <c r="G229" i="53"/>
  <c r="G228" i="53" s="1"/>
  <c r="G227" i="53" s="1"/>
  <c r="H335" i="53"/>
  <c r="H334" i="53" s="1"/>
  <c r="H321" i="53" s="1"/>
  <c r="H320" i="53" s="1"/>
  <c r="G184" i="53"/>
  <c r="G183" i="53" s="1"/>
  <c r="J127" i="53"/>
  <c r="J126" i="53" s="1"/>
  <c r="J125" i="53" s="1"/>
  <c r="I60" i="53"/>
  <c r="H98" i="53"/>
  <c r="H97" i="53" s="1"/>
  <c r="G98" i="53"/>
  <c r="J80" i="53"/>
  <c r="G379" i="53"/>
  <c r="G546" i="53"/>
  <c r="G210" i="53"/>
  <c r="G209" i="53" s="1"/>
  <c r="H319" i="53"/>
  <c r="H318" i="53" s="1"/>
  <c r="H315" i="53" s="1"/>
  <c r="H311" i="53" s="1"/>
  <c r="H310" i="53" s="1"/>
  <c r="H285" i="53" s="1"/>
  <c r="G435" i="53"/>
  <c r="G477" i="53"/>
  <c r="G476" i="53" s="1"/>
  <c r="G78" i="53"/>
  <c r="G95" i="53"/>
  <c r="H174" i="53"/>
  <c r="H173" i="53" s="1"/>
  <c r="H172" i="53" s="1"/>
  <c r="H171" i="53" s="1"/>
  <c r="H170" i="53" s="1"/>
  <c r="H169" i="53" s="1"/>
  <c r="G90" i="53"/>
  <c r="H546" i="53"/>
  <c r="G400" i="53"/>
  <c r="G399" i="53" s="1"/>
  <c r="G398" i="53" s="1"/>
  <c r="G537" i="53"/>
  <c r="H72" i="53"/>
  <c r="H71" i="53" s="1"/>
  <c r="G127" i="53" l="1"/>
  <c r="G126" i="53" s="1"/>
  <c r="G354" i="53"/>
  <c r="J58" i="53"/>
  <c r="J565" i="53" s="1"/>
  <c r="J566" i="53" s="1"/>
  <c r="G15" i="53"/>
  <c r="G14" i="53" s="1"/>
  <c r="G13" i="53" s="1"/>
  <c r="G12" i="53" s="1"/>
  <c r="H133" i="53"/>
  <c r="H413" i="53"/>
  <c r="H376" i="53" s="1"/>
  <c r="H127" i="53"/>
  <c r="H126" i="53" s="1"/>
  <c r="H125" i="53" s="1"/>
  <c r="H73" i="53"/>
  <c r="H68" i="53"/>
  <c r="G378" i="53"/>
  <c r="G377" i="53" s="1"/>
  <c r="G92" i="53"/>
  <c r="I126" i="53"/>
  <c r="I377" i="53"/>
  <c r="I399" i="53"/>
  <c r="G497" i="53"/>
  <c r="I252" i="53"/>
  <c r="I302" i="53"/>
  <c r="G525" i="53"/>
  <c r="G172" i="53"/>
  <c r="G73" i="53"/>
  <c r="I350" i="53"/>
  <c r="G451" i="53"/>
  <c r="G299" i="53"/>
  <c r="I286" i="53"/>
  <c r="I413" i="53"/>
  <c r="I176" i="53"/>
  <c r="G182" i="53"/>
  <c r="G181" i="53" s="1"/>
  <c r="G82" i="53"/>
  <c r="I406" i="53"/>
  <c r="I472" i="53"/>
  <c r="I280" i="53"/>
  <c r="I220" i="53"/>
  <c r="I322" i="53"/>
  <c r="I42" i="53"/>
  <c r="G103" i="53"/>
  <c r="I13" i="53"/>
  <c r="I53" i="53"/>
  <c r="I552" i="53"/>
  <c r="I491" i="53"/>
  <c r="I446" i="53"/>
  <c r="I157" i="53"/>
  <c r="I311" i="53"/>
  <c r="I170" i="53"/>
  <c r="I144" i="53"/>
  <c r="G423" i="53"/>
  <c r="I433" i="53"/>
  <c r="G373" i="53"/>
  <c r="G109" i="53"/>
  <c r="I28" i="53"/>
  <c r="G448" i="53"/>
  <c r="I37" i="53"/>
  <c r="G442" i="53"/>
  <c r="G434" i="53" s="1"/>
  <c r="G433" i="53" s="1"/>
  <c r="I557" i="53"/>
  <c r="I341" i="53"/>
  <c r="G315" i="53"/>
  <c r="G311" i="53" s="1"/>
  <c r="G310" i="53" s="1"/>
  <c r="G285" i="53" s="1"/>
  <c r="I537" i="53"/>
  <c r="I482" i="53"/>
  <c r="I116" i="53"/>
  <c r="I462" i="53"/>
  <c r="I152" i="53"/>
  <c r="G89" i="53"/>
  <c r="G68" i="53"/>
  <c r="I59" i="53"/>
  <c r="G321" i="53"/>
  <c r="I80" i="53"/>
  <c r="I274" i="53"/>
  <c r="I523" i="53"/>
  <c r="G503" i="53"/>
  <c r="I478" i="53"/>
  <c r="I229" i="53"/>
  <c r="I209" i="53"/>
  <c r="I509" i="53"/>
  <c r="I202" i="53"/>
  <c r="I246" i="53"/>
  <c r="I427" i="53"/>
  <c r="G146" i="53"/>
  <c r="H80" i="53"/>
  <c r="G97" i="53" l="1"/>
  <c r="G60" i="53"/>
  <c r="G59" i="53" s="1"/>
  <c r="H60" i="53"/>
  <c r="H59" i="53" s="1"/>
  <c r="H58" i="53" s="1"/>
  <c r="H565" i="53" s="1"/>
  <c r="H566" i="53" s="1"/>
  <c r="I169" i="53"/>
  <c r="I398" i="53"/>
  <c r="I58" i="53"/>
  <c r="G422" i="53"/>
  <c r="I156" i="53"/>
  <c r="G496" i="53"/>
  <c r="G145" i="53"/>
  <c r="I228" i="53"/>
  <c r="I501" i="53"/>
  <c r="I310" i="53"/>
  <c r="I321" i="53"/>
  <c r="G524" i="53"/>
  <c r="G502" i="53"/>
  <c r="I461" i="53"/>
  <c r="I564" i="53"/>
  <c r="I490" i="53"/>
  <c r="I285" i="53"/>
  <c r="G171" i="53"/>
  <c r="I426" i="53"/>
  <c r="I201" i="53"/>
  <c r="I477" i="53"/>
  <c r="I151" i="53"/>
  <c r="I125" i="53" s="1"/>
  <c r="G81" i="53"/>
  <c r="I522" i="53"/>
  <c r="I340" i="53"/>
  <c r="G447" i="53"/>
  <c r="I546" i="53"/>
  <c r="I12" i="53"/>
  <c r="I279" i="53"/>
  <c r="I405" i="53"/>
  <c r="I175" i="53"/>
  <c r="I349" i="53"/>
  <c r="I251" i="53"/>
  <c r="G350" i="53"/>
  <c r="G349" i="53" s="1"/>
  <c r="G320" i="53" s="1"/>
  <c r="G446" i="53" l="1"/>
  <c r="I320" i="53"/>
  <c r="I182" i="53"/>
  <c r="G170" i="53"/>
  <c r="I376" i="53"/>
  <c r="I476" i="53"/>
  <c r="G144" i="53"/>
  <c r="G491" i="53"/>
  <c r="I500" i="53"/>
  <c r="G80" i="53"/>
  <c r="G501" i="53"/>
  <c r="G523" i="53"/>
  <c r="I227" i="53"/>
  <c r="G413" i="53"/>
  <c r="I445" i="53" l="1"/>
  <c r="I181" i="53"/>
  <c r="G169" i="53"/>
  <c r="G490" i="53"/>
  <c r="G376" i="53"/>
  <c r="G522" i="53"/>
  <c r="G58" i="53"/>
  <c r="G125" i="53"/>
  <c r="G445" i="53"/>
  <c r="G432" i="53" s="1"/>
  <c r="I432" i="53" l="1"/>
  <c r="I565" i="53" s="1"/>
  <c r="G500" i="53"/>
  <c r="I566" i="53" l="1"/>
  <c r="G565" i="53"/>
  <c r="G566" i="53" s="1"/>
</calcChain>
</file>

<file path=xl/sharedStrings.xml><?xml version="1.0" encoding="utf-8"?>
<sst xmlns="http://schemas.openxmlformats.org/spreadsheetml/2006/main" count="2249" uniqueCount="602">
  <si>
    <t>Наименование бюджета:</t>
  </si>
  <si>
    <t>Наименования</t>
  </si>
  <si>
    <t>ЦСР</t>
  </si>
  <si>
    <t>ВР</t>
  </si>
  <si>
    <t>Сумма (тыс. руб.)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</si>
  <si>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</si>
  <si>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</si>
  <si>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</si>
  <si>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</si>
  <si>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</si>
  <si>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</si>
  <si>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</si>
  <si>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</si>
  <si>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</si>
  <si>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</si>
  <si>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</si>
  <si>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</si>
  <si>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</si>
  <si>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</si>
  <si>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</si>
  <si>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</si>
  <si>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</si>
  <si>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</si>
  <si>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</si>
  <si>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</si>
  <si>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</si>
  <si>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</si>
  <si>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</si>
  <si>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</si>
  <si>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</si>
  <si>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</si>
  <si>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</si>
  <si>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</si>
  <si>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</si>
  <si>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</si>
  <si>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</si>
  <si>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</si>
  <si>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</si>
  <si>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</si>
  <si>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</si>
  <si>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</si>
  <si>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</si>
  <si>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</si>
  <si>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</si>
  <si>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</si>
  <si>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</si>
  <si>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</si>
  <si>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</si>
  <si>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</si>
  <si>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</si>
  <si>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</si>
  <si>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</si>
  <si>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</si>
  <si>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</si>
  <si>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</si>
  <si>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</si>
  <si>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</si>
  <si>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</si>
  <si>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</si>
  <si>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</si>
  <si>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</si>
  <si>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</si>
  <si>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</si>
  <si>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</si>
  <si>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</si>
  <si>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</si>
  <si>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</si>
  <si>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</si>
  <si>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</si>
  <si>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</si>
  <si>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</si>
  <si>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Муниципальная программа "Культура"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</si>
  <si>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</si>
  <si>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</si>
  <si>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</si>
  <si>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</si>
  <si>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</si>
  <si>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</si>
  <si>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</si>
  <si>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Резервный фонд администрации</t>
  </si>
  <si>
    <t>9900000060</t>
  </si>
  <si>
    <t>Резервные средства</t>
  </si>
  <si>
    <t>870</t>
  </si>
  <si>
    <t>Подпрограмма "Развитие архивного дела"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</si>
  <si>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</si>
  <si>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</si>
  <si>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</si>
  <si>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</si>
  <si>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</si>
  <si>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</si>
  <si>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</si>
  <si>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</si>
  <si>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</si>
  <si>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</si>
  <si>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</si>
  <si>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</si>
  <si>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</si>
  <si>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</si>
  <si>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</si>
  <si>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</si>
  <si>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</si>
  <si>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</si>
  <si>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</si>
  <si>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</si>
  <si>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</si>
  <si>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</si>
  <si>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</si>
  <si>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</si>
  <si>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</si>
  <si>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</si>
  <si>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</si>
  <si>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</si>
  <si>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</si>
  <si>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</si>
  <si>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</si>
  <si>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</si>
  <si>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</si>
  <si>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</si>
  <si>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</si>
  <si>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</si>
  <si>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</si>
  <si>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</si>
  <si>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</si>
  <si>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</si>
  <si>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</si>
  <si>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</si>
  <si>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</si>
  <si>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</si>
  <si>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</si>
  <si>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</si>
  <si>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</si>
  <si>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</si>
  <si>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</si>
  <si>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</si>
  <si>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</si>
  <si>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</si>
  <si>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</si>
  <si>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</si>
  <si>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</si>
  <si>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</si>
  <si>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</si>
  <si>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</si>
  <si>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</si>
  <si>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</si>
  <si>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</si>
  <si>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</si>
  <si>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</si>
  <si>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</si>
  <si>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</si>
  <si>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</si>
  <si>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</si>
  <si>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</si>
  <si>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</si>
  <si>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</si>
  <si>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</si>
  <si>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</si>
  <si>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</si>
  <si>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</si>
  <si>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</si>
  <si>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</si>
  <si>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</si>
  <si>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</si>
  <si>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</si>
  <si>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</si>
  <si>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</si>
  <si>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Организация и осуществление мероприятий по мобилизационной подготовке</t>
  </si>
  <si>
    <t>1250100720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</si>
  <si>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</si>
  <si>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</si>
  <si>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</si>
  <si>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</si>
  <si>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</si>
  <si>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</si>
  <si>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0820101020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</si>
  <si>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</si>
  <si>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</si>
  <si>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</si>
  <si>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</si>
  <si>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</si>
  <si>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</si>
  <si>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</si>
  <si>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</si>
  <si>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</si>
  <si>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</si>
  <si>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</si>
  <si>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</si>
  <si>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</si>
  <si>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</si>
  <si>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</si>
  <si>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</si>
  <si>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</si>
  <si>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</si>
  <si>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</si>
  <si>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</si>
  <si>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</si>
  <si>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</si>
  <si>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</si>
  <si>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</si>
  <si>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</si>
  <si>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</si>
  <si>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</si>
  <si>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</si>
  <si>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</si>
  <si>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</si>
  <si>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</si>
  <si>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</si>
  <si>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</si>
  <si>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</si>
  <si>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</si>
  <si>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</si>
  <si>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</si>
  <si>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</si>
  <si>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</si>
  <si>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</si>
  <si>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</si>
  <si>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</si>
  <si>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</si>
  <si>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</si>
  <si>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</si>
  <si>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</si>
  <si>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</si>
  <si>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</si>
  <si>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</si>
  <si>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</si>
  <si>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</si>
  <si>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</si>
  <si>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</si>
  <si>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</si>
  <si>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</si>
  <si>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</si>
  <si>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</si>
  <si>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</si>
  <si>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</si>
  <si>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</si>
  <si>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</si>
  <si>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</si>
  <si>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</si>
  <si>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1080100190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</si>
  <si>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</si>
  <si>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</si>
  <si>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</si>
  <si>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</si>
  <si>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</si>
  <si>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</si>
  <si>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</si>
  <si>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</si>
  <si>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0810700000</t>
  </si>
  <si>
    <t>Содержание мест захоронения</t>
  </si>
  <si>
    <t>0810700590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</si>
  <si>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</si>
  <si>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</si>
  <si>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</si>
  <si>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</si>
  <si>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</si>
  <si>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</si>
  <si>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</si>
  <si>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</si>
  <si>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Взносы на капитальный ремонт общего имущества многоквартирных домов</t>
  </si>
  <si>
    <t>1210200180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</si>
  <si>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</si>
  <si>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</si>
  <si>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</si>
  <si>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</si>
  <si>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</si>
  <si>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</si>
  <si>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</si>
  <si>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</si>
  <si>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</si>
  <si>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</si>
  <si>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</si>
  <si>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</si>
  <si>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Федеральный проект "Информационная инфраструктура"</t>
  </si>
  <si>
    <t>152D200000</t>
  </si>
  <si>
    <t>152D270600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</si>
  <si>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</si>
  <si>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</si>
  <si>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</si>
  <si>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</si>
  <si>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</si>
  <si>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</si>
  <si>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</si>
  <si>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</si>
  <si>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</si>
  <si>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</si>
  <si>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</si>
  <si>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</si>
  <si>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</si>
  <si>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</si>
  <si>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"Доступная среда"</t>
  </si>
  <si>
    <t>0420000000</t>
  </si>
  <si>
    <t>0420200000</t>
  </si>
  <si>
    <t>0420200960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</si>
  <si>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</si>
  <si>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</si>
  <si>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</si>
  <si>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</si>
  <si>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</si>
  <si>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</si>
  <si>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</si>
  <si>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</si>
  <si>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</si>
  <si>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</si>
  <si>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</si>
  <si>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</si>
  <si>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</si>
  <si>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</si>
  <si>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</si>
  <si>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</si>
  <si>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</si>
  <si>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</si>
  <si>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Поддержка отрасли культуры за счет средств местного бюджета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</si>
  <si>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</si>
  <si>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</si>
  <si>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</si>
  <si>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</si>
  <si>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</si>
  <si>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</si>
  <si>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</si>
  <si>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</si>
  <si>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</si>
  <si>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</si>
  <si>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культуры"</t>
  </si>
  <si>
    <t>1820000000</t>
  </si>
  <si>
    <t>Федеральный проект "Культурная среда"</t>
  </si>
  <si>
    <t>182A100000</t>
  </si>
  <si>
    <t>Строительство (реконструкция) объектов культуры на территории военных городков</t>
  </si>
  <si>
    <t>182A1S4540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</si>
  <si>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</si>
  <si>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</si>
  <si>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</si>
  <si>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</si>
  <si>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Предоставление гражданам субсидий на оплату жилого помещения и коммунальных услуг</t>
  </si>
  <si>
    <t>0410361410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</si>
  <si>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</si>
  <si>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</si>
  <si>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</si>
  <si>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</si>
  <si>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</si>
  <si>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</si>
  <si>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</si>
  <si>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</si>
  <si>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</si>
  <si>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</si>
  <si>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</si>
  <si>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объектов физической культуры и спорта на территории военных городков</t>
  </si>
  <si>
    <t>185P5S4550</t>
  </si>
  <si>
    <t>Итого</t>
  </si>
  <si>
    <t>Расходы бюджета по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бюджетов.</t>
  </si>
  <si>
    <t>Итого по непрограммным расходам</t>
  </si>
  <si>
    <t>Итого по муниципальным программам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</si>
  <si>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</si>
  <si>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</si>
  <si>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</si>
  <si>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</si>
  <si>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</si>
  <si>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</si>
  <si>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</si>
  <si>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</si>
  <si>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</si>
  <si>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</si>
  <si>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</si>
  <si>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</si>
  <si>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</si>
  <si>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</si>
  <si>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</si>
  <si>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</si>
  <si>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"Развитие похоронного дела на территории Московской области"</t>
  </si>
  <si>
    <t>0810762820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</si>
  <si>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</si>
  <si>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</si>
  <si>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</si>
  <si>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</si>
  <si>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</si>
  <si>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</si>
  <si>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</si>
  <si>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</si>
  <si>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</si>
  <si>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</si>
  <si>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</si>
  <si>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</si>
  <si>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Организация и проведение официальных физкультурно-оздоровительных и спортивных мероприятий</t>
  </si>
  <si>
    <t>13307S3050</t>
  </si>
  <si>
    <t>Реализация проектов граждан, сформированных в рамках практик инициативного бюджетирования</t>
  </si>
  <si>
    <t>1330700000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</si>
  <si>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</si>
  <si>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1330000000</t>
  </si>
  <si>
    <t>Подпрограмма «Эффективное местное самоуправление Московской области»</t>
  </si>
  <si>
    <t>17302S2860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</si>
  <si>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</si>
  <si>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</si>
  <si>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</si>
  <si>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023010200000000</t>
  </si>
  <si>
    <t>дочернее мероприятие</t>
  </si>
  <si>
    <t>023010600000000</t>
  </si>
  <si>
    <t>024050100000000</t>
  </si>
  <si>
    <t>027010500000000</t>
  </si>
  <si>
    <t>027020100000000</t>
  </si>
  <si>
    <t>028010200000000</t>
  </si>
  <si>
    <t xml:space="preserve">в том числе :
  за счет межбюджетных трансфертов
 из бюджета Московской области </t>
  </si>
  <si>
    <t>031020500000000</t>
  </si>
  <si>
    <t>031020200000000</t>
  </si>
  <si>
    <t>031020400000000</t>
  </si>
  <si>
    <t>Раздел, подраздел</t>
  </si>
  <si>
    <t>0801</t>
  </si>
  <si>
    <t>0113</t>
  </si>
  <si>
    <t>0701</t>
  </si>
  <si>
    <t>1004</t>
  </si>
  <si>
    <t>0702</t>
  </si>
  <si>
    <t>032010300000000</t>
  </si>
  <si>
    <t>032010900000000</t>
  </si>
  <si>
    <t>032010100000000</t>
  </si>
  <si>
    <t>032030200000000</t>
  </si>
  <si>
    <t>032030400000000</t>
  </si>
  <si>
    <t>032030900000000</t>
  </si>
  <si>
    <t>0703</t>
  </si>
  <si>
    <t>033030100000000</t>
  </si>
  <si>
    <t>1003</t>
  </si>
  <si>
    <t>041030100000000</t>
  </si>
  <si>
    <t>041030200000000</t>
  </si>
  <si>
    <t>1001</t>
  </si>
  <si>
    <t>041180300000000</t>
  </si>
  <si>
    <t>0707</t>
  </si>
  <si>
    <t>043050100000000</t>
  </si>
  <si>
    <t>1102</t>
  </si>
  <si>
    <t>051010300000000</t>
  </si>
  <si>
    <t>0503</t>
  </si>
  <si>
    <t>064010100000000</t>
  </si>
  <si>
    <t>0603</t>
  </si>
  <si>
    <t>071030100000000</t>
  </si>
  <si>
    <t>0104</t>
  </si>
  <si>
    <t>081010300000000</t>
  </si>
  <si>
    <t>0314</t>
  </si>
  <si>
    <t>081020300000000</t>
  </si>
  <si>
    <t>Оказание услуг по предоставлению видеоинформации для системы технологического обеспечения региональной общественной безопасности и оперативного управления «Безопасный регион»</t>
  </si>
  <si>
    <t>Обслуживание, модернизация и развитие системы «Безопасный регион»</t>
  </si>
  <si>
    <t>081040100000000</t>
  </si>
  <si>
    <t>081040300000000</t>
  </si>
  <si>
    <t>081070400000000</t>
  </si>
  <si>
    <t>0412</t>
  </si>
  <si>
    <t>081070900000000</t>
  </si>
  <si>
    <t>Подготовка должностных лиц по вопросам гражданской обороны, предупреждения и ликвидации чрезвычайных ситуаций (Институт развития МЧС России, УМЦ ГКУ «Специальный центр «Звенигород», др. специализированные учебные учреждения)</t>
  </si>
  <si>
    <t>0309</t>
  </si>
  <si>
    <t>082010100000000</t>
  </si>
  <si>
    <t>Создание резервов материальных ресурсов для ликвидации ЧС на территории муниципального образования</t>
  </si>
  <si>
    <t>082010600000000</t>
  </si>
  <si>
    <t>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</si>
  <si>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082010700000000</t>
  </si>
  <si>
    <t>082010900000000</t>
  </si>
  <si>
    <t>083010100000000</t>
  </si>
  <si>
    <t>084010500000000</t>
  </si>
  <si>
    <t>084010200000000</t>
  </si>
  <si>
    <t>084010400000000</t>
  </si>
  <si>
    <t>085010100000000</t>
  </si>
  <si>
    <t>093010100000000</t>
  </si>
  <si>
    <t>0502</t>
  </si>
  <si>
    <t>103030200000000</t>
  </si>
  <si>
    <t>Утверждение схем теплоснабжения городских округов (актуализированных схем теплоснабжения городских округов)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</si>
  <si>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</si>
  <si>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103050100000000</t>
  </si>
  <si>
    <t>103050200000000</t>
  </si>
  <si>
    <t>104010400000000</t>
  </si>
  <si>
    <t>108010400000000</t>
  </si>
  <si>
    <t>108010100000000</t>
  </si>
  <si>
    <t>121020100000000</t>
  </si>
  <si>
    <t>0505</t>
  </si>
  <si>
    <t>121020200000000</t>
  </si>
  <si>
    <t>121020300000000</t>
  </si>
  <si>
    <t>121030100000000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</si>
  <si>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</si>
  <si>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</si>
  <si>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123010100000000</t>
  </si>
  <si>
    <t>123010200000000</t>
  </si>
  <si>
    <t>0102</t>
  </si>
  <si>
    <t>125010100000000</t>
  </si>
  <si>
    <t>125010200000000</t>
  </si>
  <si>
    <t>Другие общегосударственные вопросы</t>
  </si>
  <si>
    <t>0204</t>
  </si>
  <si>
    <t>125010800000000</t>
  </si>
  <si>
    <t>125011000000000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</si>
  <si>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</si>
  <si>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131010100000000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</si>
  <si>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</si>
  <si>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131010400000000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</si>
  <si>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</si>
  <si>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131010600000000</t>
  </si>
  <si>
    <t>133070100000000</t>
  </si>
  <si>
    <t>134010100000000</t>
  </si>
  <si>
    <t>0203</t>
  </si>
  <si>
    <t>135030100000000</t>
  </si>
  <si>
    <t>135040100000000</t>
  </si>
  <si>
    <t>135060100000000</t>
  </si>
  <si>
    <t>0409</t>
  </si>
  <si>
    <t>142050600000000</t>
  </si>
  <si>
    <t>151020300000000</t>
  </si>
  <si>
    <t>0410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</si>
  <si>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</si>
  <si>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152010200000000</t>
  </si>
  <si>
    <t>Обеспечение оборудованием и поддержание его работоспособности</t>
  </si>
  <si>
    <t>152010400000000</t>
  </si>
  <si>
    <t>152020100000000</t>
  </si>
  <si>
    <t>Обеспечение программными продуктами</t>
  </si>
  <si>
    <t>152030100000000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</si>
  <si>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</si>
  <si>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152030200000000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</si>
  <si>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</si>
  <si>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152030300000000</t>
  </si>
  <si>
    <t>152040100000000</t>
  </si>
  <si>
    <t>Дошкольное образование</t>
  </si>
  <si>
    <t>Общее образование</t>
  </si>
  <si>
    <t>152D20100000000</t>
  </si>
  <si>
    <t>152D60100000000</t>
  </si>
  <si>
    <t>162030100000000</t>
  </si>
  <si>
    <t>162040100000000</t>
  </si>
  <si>
    <t>Содержание, ремонт объектов благоустройства, в т.ч. озеленение территорий</t>
  </si>
  <si>
    <t>Содержание, ремонт и восстановление уличного освещения</t>
  </si>
  <si>
    <t>172010100000000</t>
  </si>
  <si>
    <t>172010200000000</t>
  </si>
  <si>
    <t>172010300000000</t>
  </si>
  <si>
    <t>173010100000000</t>
  </si>
  <si>
    <t>0501</t>
  </si>
  <si>
    <t>173020300000000</t>
  </si>
  <si>
    <t>182A10300000000</t>
  </si>
  <si>
    <t>185P50200000000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</si>
  <si>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</t>
  </si>
  <si>
    <t>131010500000000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</si>
  <si>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</si>
  <si>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</si>
  <si>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</si>
  <si>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131070200000000</t>
  </si>
  <si>
    <t>Проведение мероприятий по обеспечению занятости несовершеннолетних</t>
  </si>
  <si>
    <t>134010300000000</t>
  </si>
  <si>
    <t>Организация оплачиваемых общественных работ, субботников</t>
  </si>
  <si>
    <t>172010500000000</t>
  </si>
  <si>
    <t>081020200000000</t>
  </si>
  <si>
    <t>Материальное стимулирование народных дружинников</t>
  </si>
  <si>
    <t>Материально–техническое обеспечение деятельности народных дружин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</si>
  <si>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</si>
  <si>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042020200000000</t>
  </si>
  <si>
    <t>081040200000000</t>
  </si>
  <si>
    <t>Проведение работ по установке видеокамер с подключением к системе «Безопасный регион» на подъездах многоквартирных домов</t>
  </si>
  <si>
    <t>Утверждение программ комплексного развития систем коммунальной инфраструктуры городских округов</t>
  </si>
  <si>
    <t>Промывка трубопроводов и стояков системы отопления</t>
  </si>
  <si>
    <t>104010300000000</t>
  </si>
  <si>
    <t>Подпрограмма: 1 Комфортная городская среда</t>
  </si>
  <si>
    <t>Федеральный проект F2 «Формирование комфортной городской среды»</t>
  </si>
  <si>
    <t xml:space="preserve">Мероприятие F2.3 «Реализация программ формирования современной городской среды в части благоустройства общественных территорий»  </t>
  </si>
  <si>
    <t xml:space="preserve">171F255551 </t>
  </si>
  <si>
    <t>171F20300000000</t>
  </si>
  <si>
    <t>1101</t>
  </si>
  <si>
    <t>Расходы на обеспечение деятельности (оказание услуг) муниципальных учреждений в области физической культуры и спорта</t>
  </si>
  <si>
    <t>051010100000000</t>
  </si>
  <si>
    <t>Мероприятие F2.8 «Ремонт дворовых территорий»</t>
  </si>
  <si>
    <t>171F262740</t>
  </si>
  <si>
    <t>171F20800000000</t>
  </si>
  <si>
    <t>171F2S2740</t>
  </si>
  <si>
    <t>0310</t>
  </si>
  <si>
    <t>03203S2870</t>
  </si>
  <si>
    <t>Содержание оперативного персонала системы обеспечения вызова муниципальных экстренных оперативных служб по единому номеру 112, ЕДДС</t>
  </si>
  <si>
    <t xml:space="preserve"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</t>
  </si>
  <si>
    <t>Современная школа</t>
  </si>
  <si>
    <t>032Е100000</t>
  </si>
  <si>
    <t>032Е1S2760</t>
  </si>
  <si>
    <t>032E10200000000</t>
  </si>
  <si>
    <t>Создание и обеспечение функционирования центров образования естественно-научной и технологической направленностей   в общеобразовательных организациях, расположенных в сельской местности и малых городах</t>
  </si>
  <si>
    <t>171F20000</t>
  </si>
  <si>
    <t>025А100000</t>
  </si>
  <si>
    <t>025А1S0480</t>
  </si>
  <si>
    <t>Основное мероприятие А1. Федеральный проект «Культурная среда»</t>
  </si>
  <si>
    <t>025A10700000000</t>
  </si>
  <si>
    <t xml:space="preserve">Приобретение музыкальных инструментов для   муниципальных организаций дополнительного образования в сфере культуры Московской области 
</t>
  </si>
  <si>
    <t>Подпрограмма 5 «Укрепление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области»</t>
  </si>
  <si>
    <t>0250000000</t>
  </si>
  <si>
    <t>2021</t>
  </si>
  <si>
    <t>032031800000000</t>
  </si>
  <si>
    <t>Основное мероприятие «Благоустройство общественных территорий муниципальных образований Московской области»</t>
  </si>
  <si>
    <t>Ремонт дворовых территорий за счет средств местного бюджета</t>
  </si>
  <si>
    <t>171011400000000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</si>
  <si>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</si>
  <si>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171011500000000</t>
  </si>
  <si>
    <t>Благоустройство общественных территорий</t>
  </si>
  <si>
    <t>171011600000000</t>
  </si>
  <si>
    <t>Комплексное благоустройство дворовых территорий территорий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</si>
  <si>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</si>
  <si>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152010500000000</t>
  </si>
  <si>
    <t>Выполнение мероприятий по организации наружного освещения территорий городских округов Московской области</t>
  </si>
  <si>
    <t>1710117 00000000</t>
  </si>
  <si>
    <t>Взносы в уставной капитал муниципальных предприятий</t>
  </si>
  <si>
    <t>125010900000000</t>
  </si>
  <si>
    <t>Поступление финансовых активов</t>
  </si>
  <si>
    <t>Увеличение стоимости акций и иных форм участия в капитале</t>
  </si>
  <si>
    <t>План на 2021</t>
  </si>
  <si>
    <t xml:space="preserve"> 02301L519F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</si>
  <si>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</si>
  <si>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0230111 00000000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</si>
  <si>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</si>
  <si>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</si>
  <si>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151020200000000</t>
  </si>
  <si>
    <t>Факт на 01.01.2021</t>
  </si>
  <si>
    <t>Приложение № 5</t>
  </si>
  <si>
    <t xml:space="preserve">к  проекту решения Совета депутатов </t>
  </si>
  <si>
    <t>ЗАТО г.о. Молодёжный от _______г №</t>
  </si>
  <si>
    <t xml:space="preserve"> Городской округ Молодёжный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</si>
</sst>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[&gt;=500]#,##0.00000,;[Red][&lt;=-500]\-#,##0.00000,;#,##0.00000,"/>
    <numFmt numFmtId="166" formatCode="0.00000"/>
  </numFmts>
  <fonts count="19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8"/>
      <name val="Arial"/>
      <family val="2"/>
      <charset val="204"/>
    </font>
    <font>
      <b/>
      <i/>
      <sz val="11"/>
      <name val="Calibri"/>
      <family val="2"/>
      <scheme val="minor"/>
    </font>
    <font>
      <sz val="8"/>
      <name val="Arial"/>
      <family val="2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1"/>
      <color rgb="FFFF0000"/>
      <name val="Calibri"/>
      <family val="2"/>
      <scheme val="minor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1" fillId="0" borderId="4"/>
    <xf numFmtId="0" fontId="2" fillId="0" borderId="4"/>
    <xf numFmtId="164" fontId="2" fillId="0" borderId="4" applyFont="0" applyFill="0" applyBorder="0" applyAlignment="0" applyProtection="0"/>
    <xf numFmtId="0" fontId="3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</cellStyleXfs>
  <cellXfs count="108">
    <xf numFmtId="0" fontId="0" fillId="0" borderId="0" xfId="0"/>
    <xf numFmtId="0" fontId="0" fillId="0" borderId="4" xfId="11" applyFont="1"/>
    <xf numFmtId="0" fontId="4" fillId="0" borderId="4" xfId="11" applyFont="1"/>
    <xf numFmtId="0" fontId="0" fillId="0" borderId="4" xfId="11" applyFont="1" applyFill="1"/>
    <xf numFmtId="0" fontId="4" fillId="0" borderId="4" xfId="11" applyFont="1" applyFill="1"/>
    <xf numFmtId="0" fontId="6" fillId="0" borderId="4" xfId="11" applyFont="1" applyFill="1"/>
    <xf numFmtId="0" fontId="5" fillId="0" borderId="4" xfId="11" applyFont="1" applyFill="1"/>
    <xf numFmtId="0" fontId="7" fillId="0" borderId="4" xfId="11" applyFont="1" applyFill="1"/>
    <xf numFmtId="0" fontId="8" fillId="0" borderId="1" xfId="11" applyNumberFormat="1" applyFont="1" applyFill="1" applyBorder="1" applyAlignment="1">
      <alignment horizontal="center" vertical="center"/>
    </xf>
    <xf numFmtId="0" fontId="8" fillId="0" borderId="1" xfId="11" applyNumberFormat="1" applyFont="1" applyFill="1" applyBorder="1" applyAlignment="1">
      <alignment vertical="center"/>
    </xf>
    <xf numFmtId="0" fontId="9" fillId="0" borderId="4" xfId="11" applyFont="1" applyFill="1"/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0" fontId="10" fillId="0" borderId="1" xfId="11" applyNumberFormat="1" applyFont="1" applyFill="1" applyBorder="1" applyAlignment="1">
      <alignment horizontal="center" vertical="center"/>
    </xf>
    <xf numFmtId="0" fontId="10" fillId="0" borderId="1" xfId="11" applyNumberFormat="1" applyFont="1" applyFill="1" applyBorder="1" applyAlignment="1">
      <alignment vertical="center"/>
    </xf>
    <xf numFmtId="0" fontId="11" fillId="0" borderId="4" xfId="11" applyFont="1" applyFill="1"/>
    <xf numFmtId="49" fontId="10" fillId="0" borderId="15" xfId="0" applyNumberFormat="1" applyFont="1" applyFill="1" applyBorder="1" applyAlignment="1">
      <alignment horizontal="center" vertical="center"/>
    </xf>
    <xf numFmtId="0" fontId="10" fillId="0" borderId="14" xfId="11" applyNumberFormat="1" applyFont="1" applyFill="1" applyBorder="1" applyAlignment="1">
      <alignment horizontal="center" vertical="center"/>
    </xf>
    <xf numFmtId="0" fontId="13" fillId="0" borderId="4" xfId="11" applyFont="1" applyFill="1"/>
    <xf numFmtId="165" fontId="10" fillId="0" borderId="1" xfId="11" applyNumberFormat="1" applyFont="1" applyFill="1" applyBorder="1" applyAlignment="1">
      <alignment horizontal="right" vertical="center"/>
    </xf>
    <xf numFmtId="165" fontId="8" fillId="0" borderId="1" xfId="11" applyNumberFormat="1" applyFont="1" applyFill="1" applyBorder="1" applyAlignment="1">
      <alignment horizontal="right" vertical="center"/>
    </xf>
    <xf numFmtId="165" fontId="10" fillId="0" borderId="11" xfId="11" applyNumberFormat="1" applyFont="1" applyFill="1" applyBorder="1" applyAlignment="1">
      <alignment horizontal="right" vertical="center"/>
    </xf>
    <xf numFmtId="165" fontId="10" fillId="0" borderId="16" xfId="0" applyNumberFormat="1" applyFont="1" applyFill="1" applyBorder="1" applyAlignment="1">
      <alignment horizontal="right" vertical="center"/>
    </xf>
    <xf numFmtId="0" fontId="0" fillId="2" borderId="4" xfId="11" applyFont="1" applyFill="1"/>
    <xf numFmtId="0" fontId="4" fillId="2" borderId="4" xfId="11" applyFont="1" applyFill="1"/>
    <xf numFmtId="0" fontId="7" fillId="2" borderId="4" xfId="11" applyFont="1" applyFill="1"/>
    <xf numFmtId="49" fontId="10" fillId="0" borderId="1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11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11" applyNumberFormat="1" applyFont="1" applyFill="1" applyBorder="1" applyAlignment="1">
      <alignment horizontal="center" vertical="center"/>
    </xf>
    <xf numFmtId="49" fontId="14" fillId="0" borderId="11" xfId="0" applyNumberFormat="1" applyFont="1" applyFill="1" applyBorder="1" applyAlignment="1">
      <alignment horizontal="center" vertical="center" wrapText="1"/>
    </xf>
    <xf numFmtId="165" fontId="14" fillId="0" borderId="1" xfId="11" applyNumberFormat="1" applyFont="1" applyFill="1" applyBorder="1" applyAlignment="1">
      <alignment horizontal="right" vertical="center"/>
    </xf>
    <xf numFmtId="0" fontId="10" fillId="0" borderId="4" xfId="11" applyNumberFormat="1" applyFont="1" applyBorder="1" applyAlignment="1">
      <alignment vertical="center" wrapText="1"/>
    </xf>
    <xf numFmtId="0" fontId="14" fillId="0" borderId="19" xfId="11" applyNumberFormat="1" applyFont="1" applyFill="1" applyBorder="1" applyAlignment="1">
      <alignment horizontal="center" vertical="center" wrapText="1"/>
    </xf>
    <xf numFmtId="0" fontId="14" fillId="0" borderId="21" xfId="11" applyNumberFormat="1" applyFont="1" applyFill="1" applyBorder="1" applyAlignment="1">
      <alignment horizontal="center" vertical="center" wrapText="1"/>
    </xf>
    <xf numFmtId="165" fontId="14" fillId="0" borderId="23" xfId="11" applyNumberFormat="1" applyFont="1" applyFill="1" applyBorder="1" applyAlignment="1">
      <alignment horizontal="center" vertical="center" wrapText="1"/>
    </xf>
    <xf numFmtId="165" fontId="14" fillId="0" borderId="24" xfId="11" applyNumberFormat="1" applyFont="1" applyFill="1" applyBorder="1" applyAlignment="1">
      <alignment horizontal="center" vertical="center" wrapText="1"/>
    </xf>
    <xf numFmtId="0" fontId="14" fillId="0" borderId="6" xfId="11" applyNumberFormat="1" applyFont="1" applyFill="1" applyBorder="1" applyAlignment="1">
      <alignment horizontal="center" vertical="center"/>
    </xf>
    <xf numFmtId="0" fontId="14" fillId="0" borderId="18" xfId="11" applyNumberFormat="1" applyFont="1" applyFill="1" applyBorder="1" applyAlignment="1">
      <alignment horizontal="center" vertical="center"/>
    </xf>
    <xf numFmtId="0" fontId="14" fillId="2" borderId="3" xfId="11" applyNumberFormat="1" applyFont="1" applyFill="1" applyBorder="1" applyAlignment="1">
      <alignment horizontal="center" vertical="center" wrapText="1"/>
    </xf>
    <xf numFmtId="165" fontId="14" fillId="2" borderId="3" xfId="11" applyNumberFormat="1" applyFont="1" applyFill="1" applyBorder="1" applyAlignment="1">
      <alignment horizontal="right" vertical="center"/>
    </xf>
    <xf numFmtId="0" fontId="14" fillId="2" borderId="1" xfId="11" applyNumberFormat="1" applyFont="1" applyFill="1" applyBorder="1" applyAlignment="1">
      <alignment horizontal="center" vertical="center" wrapText="1"/>
    </xf>
    <xf numFmtId="165" fontId="14" fillId="2" borderId="1" xfId="11" applyNumberFormat="1" applyFont="1" applyFill="1" applyBorder="1" applyAlignment="1">
      <alignment horizontal="right" vertical="center"/>
    </xf>
    <xf numFmtId="0" fontId="14" fillId="0" borderId="1" xfId="11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65" fontId="10" fillId="2" borderId="1" xfId="11" applyNumberFormat="1" applyFont="1" applyFill="1" applyBorder="1" applyAlignment="1">
      <alignment horizontal="right" vertical="center"/>
    </xf>
    <xf numFmtId="49" fontId="10" fillId="0" borderId="14" xfId="0" applyNumberFormat="1" applyFont="1" applyFill="1" applyBorder="1" applyAlignment="1">
      <alignment horizontal="center" vertical="center" wrapText="1"/>
    </xf>
    <xf numFmtId="165" fontId="10" fillId="0" borderId="13" xfId="11" applyNumberFormat="1" applyFont="1" applyFill="1" applyBorder="1" applyAlignment="1">
      <alignment horizontal="right" vertical="center"/>
    </xf>
    <xf numFmtId="165" fontId="8" fillId="0" borderId="17" xfId="11" applyNumberFormat="1" applyFont="1" applyFill="1" applyBorder="1" applyAlignment="1">
      <alignment horizontal="right" vertical="center"/>
    </xf>
    <xf numFmtId="0" fontId="14" fillId="0" borderId="1" xfId="11" applyNumberFormat="1" applyFont="1" applyFill="1" applyBorder="1" applyAlignment="1">
      <alignment horizontal="center" vertical="center" wrapText="1"/>
    </xf>
    <xf numFmtId="165" fontId="14" fillId="0" borderId="6" xfId="11" applyNumberFormat="1" applyFont="1" applyFill="1" applyBorder="1" applyAlignment="1">
      <alignment horizontal="right" vertical="center"/>
    </xf>
    <xf numFmtId="165" fontId="14" fillId="0" borderId="6" xfId="11" applyNumberFormat="1" applyFont="1" applyFill="1" applyBorder="1" applyAlignment="1">
      <alignment horizontal="center" vertical="center"/>
    </xf>
    <xf numFmtId="0" fontId="16" fillId="0" borderId="4" xfId="11" applyNumberFormat="1" applyFont="1" applyBorder="1"/>
    <xf numFmtId="165" fontId="16" fillId="0" borderId="4" xfId="11" applyNumberFormat="1" applyFont="1" applyFill="1" applyBorder="1"/>
    <xf numFmtId="0" fontId="11" fillId="0" borderId="4" xfId="11" applyFont="1"/>
    <xf numFmtId="165" fontId="11" fillId="0" borderId="4" xfId="11" applyNumberFormat="1" applyFont="1" applyFill="1"/>
    <xf numFmtId="0" fontId="10" fillId="0" borderId="4" xfId="11" applyNumberFormat="1" applyFont="1" applyBorder="1" applyAlignment="1">
      <alignment horizontal="left" wrapText="1"/>
    </xf>
    <xf numFmtId="0" fontId="14" fillId="2" borderId="3" xfId="11" applyNumberFormat="1" applyFont="1" applyFill="1" applyBorder="1" applyAlignment="1">
      <alignment horizontal="left" vertical="center" wrapText="1"/>
    </xf>
    <xf numFmtId="0" fontId="8" fillId="0" borderId="1" xfId="11" applyNumberFormat="1" applyFont="1" applyFill="1" applyBorder="1" applyAlignment="1">
      <alignment horizontal="left" vertical="center" wrapText="1"/>
    </xf>
    <xf numFmtId="0" fontId="10" fillId="0" borderId="1" xfId="11" applyNumberFormat="1" applyFont="1" applyFill="1" applyBorder="1" applyAlignment="1">
      <alignment horizontal="left" vertical="center" wrapText="1"/>
    </xf>
    <xf numFmtId="0" fontId="14" fillId="2" borderId="1" xfId="11" applyNumberFormat="1" applyFont="1" applyFill="1" applyBorder="1" applyAlignment="1">
      <alignment horizontal="left" vertical="center" wrapText="1"/>
    </xf>
    <xf numFmtId="0" fontId="14" fillId="0" borderId="1" xfId="11" applyNumberFormat="1" applyFont="1" applyFill="1" applyBorder="1" applyAlignment="1">
      <alignment horizontal="left" vertical="center" wrapText="1"/>
    </xf>
    <xf numFmtId="0" fontId="10" fillId="0" borderId="1" xfId="11" applyNumberFormat="1" applyFont="1" applyFill="1" applyBorder="1" applyAlignment="1">
      <alignment horizontal="left" vertical="center" wrapText="1"/>
    </xf>
    <xf numFmtId="0" fontId="10" fillId="0" borderId="1" xfId="11" applyNumberFormat="1" applyFont="1" applyFill="1" applyBorder="1" applyAlignment="1">
      <alignment horizontal="left" vertical="center" wrapText="1"/>
    </xf>
    <xf numFmtId="0" fontId="8" fillId="0" borderId="1" xfId="11" applyNumberFormat="1" applyFont="1" applyFill="1" applyBorder="1" applyAlignment="1">
      <alignment horizontal="left" vertical="center" wrapText="1"/>
    </xf>
    <xf numFmtId="0" fontId="14" fillId="0" borderId="1" xfId="11" applyNumberFormat="1" applyFont="1" applyFill="1" applyBorder="1" applyAlignment="1">
      <alignment horizontal="left" vertical="center" wrapText="1"/>
    </xf>
    <xf numFmtId="166" fontId="17" fillId="0" borderId="4" xfId="11" applyNumberFormat="1" applyFont="1" applyAlignment="1">
      <alignment horizontal="center" vertical="center"/>
    </xf>
    <xf numFmtId="166" fontId="11" fillId="0" borderId="4" xfId="11" applyNumberFormat="1" applyFont="1" applyAlignment="1">
      <alignment horizontal="center" vertical="center"/>
    </xf>
    <xf numFmtId="0" fontId="11" fillId="0" borderId="4" xfId="9" applyFont="1" applyBorder="1" applyAlignment="1">
      <alignment horizontal="center" wrapText="1"/>
    </xf>
    <xf numFmtId="0" fontId="11" fillId="0" borderId="4" xfId="9" applyFont="1" applyBorder="1" applyAlignment="1">
      <alignment horizontal="center"/>
    </xf>
    <xf numFmtId="49" fontId="12" fillId="0" borderId="16" xfId="11" applyNumberFormat="1" applyFont="1" applyFill="1" applyBorder="1" applyAlignment="1">
      <alignment horizontal="center" vertical="center" wrapText="1"/>
    </xf>
    <xf numFmtId="165" fontId="14" fillId="0" borderId="25" xfId="11" applyNumberFormat="1" applyFont="1" applyFill="1" applyBorder="1" applyAlignment="1">
      <alignment horizontal="center" vertical="center" wrapText="1"/>
    </xf>
    <xf numFmtId="165" fontId="14" fillId="0" borderId="26" xfId="11" applyNumberFormat="1" applyFont="1" applyFill="1" applyBorder="1" applyAlignment="1">
      <alignment horizontal="center" vertical="center" wrapText="1"/>
    </xf>
    <xf numFmtId="0" fontId="14" fillId="0" borderId="20" xfId="11" applyNumberFormat="1" applyFont="1" applyFill="1" applyBorder="1" applyAlignment="1">
      <alignment horizontal="center" vertical="center" wrapText="1"/>
    </xf>
    <xf numFmtId="0" fontId="14" fillId="0" borderId="22" xfId="11" applyNumberFormat="1" applyFont="1" applyFill="1" applyBorder="1" applyAlignment="1">
      <alignment horizontal="center" vertical="center" wrapText="1"/>
    </xf>
    <xf numFmtId="49" fontId="14" fillId="0" borderId="6" xfId="11" applyNumberFormat="1" applyFont="1" applyFill="1" applyBorder="1" applyAlignment="1">
      <alignment horizontal="center" vertical="center"/>
    </xf>
    <xf numFmtId="0" fontId="15" fillId="0" borderId="4" xfId="11" applyNumberFormat="1" applyFont="1" applyBorder="1" applyAlignment="1">
      <alignment horizontal="center" vertical="center" wrapText="1"/>
    </xf>
    <xf numFmtId="0" fontId="10" fillId="0" borderId="9" xfId="11" applyNumberFormat="1" applyFont="1" applyBorder="1" applyAlignment="1">
      <alignment horizontal="left" wrapText="1"/>
    </xf>
    <xf numFmtId="0" fontId="10" fillId="0" borderId="4" xfId="11" applyNumberFormat="1" applyFont="1" applyBorder="1" applyAlignment="1">
      <alignment horizontal="left" wrapText="1"/>
    </xf>
    <xf numFmtId="0" fontId="14" fillId="2" borderId="7" xfId="11" applyNumberFormat="1" applyFont="1" applyFill="1" applyBorder="1" applyAlignment="1">
      <alignment horizontal="left" vertical="center" wrapText="1"/>
    </xf>
    <xf numFmtId="0" fontId="14" fillId="2" borderId="3" xfId="11" applyNumberFormat="1" applyFont="1" applyFill="1" applyBorder="1" applyAlignment="1">
      <alignment horizontal="left" vertical="center" wrapText="1"/>
    </xf>
    <xf numFmtId="0" fontId="8" fillId="0" borderId="2" xfId="11" applyNumberFormat="1" applyFont="1" applyFill="1" applyBorder="1" applyAlignment="1">
      <alignment horizontal="left" vertical="center" wrapText="1"/>
    </xf>
    <xf numFmtId="0" fontId="8" fillId="0" borderId="1" xfId="11" applyNumberFormat="1" applyFont="1" applyFill="1" applyBorder="1" applyAlignment="1">
      <alignment horizontal="left" vertical="center" wrapText="1"/>
    </xf>
    <xf numFmtId="0" fontId="10" fillId="0" borderId="2" xfId="11" applyNumberFormat="1" applyFont="1" applyFill="1" applyBorder="1" applyAlignment="1">
      <alignment horizontal="left" vertical="center" wrapText="1"/>
    </xf>
    <xf numFmtId="0" fontId="10" fillId="0" borderId="1" xfId="11" applyNumberFormat="1" applyFont="1" applyFill="1" applyBorder="1" applyAlignment="1">
      <alignment horizontal="left" vertical="center" wrapText="1"/>
    </xf>
    <xf numFmtId="0" fontId="14" fillId="0" borderId="6" xfId="11" applyNumberFormat="1" applyFont="1" applyFill="1" applyBorder="1" applyAlignment="1">
      <alignment horizontal="center" vertical="center" wrapText="1"/>
    </xf>
    <xf numFmtId="0" fontId="14" fillId="0" borderId="8" xfId="11" applyNumberFormat="1" applyFont="1" applyFill="1" applyBorder="1" applyAlignment="1">
      <alignment horizontal="center" vertical="center" wrapText="1"/>
    </xf>
    <xf numFmtId="0" fontId="10" fillId="0" borderId="12" xfId="11" applyNumberFormat="1" applyFont="1" applyFill="1" applyBorder="1" applyAlignment="1">
      <alignment horizontal="left" vertical="top" wrapText="1"/>
    </xf>
    <xf numFmtId="0" fontId="10" fillId="0" borderId="13" xfId="11" applyNumberFormat="1" applyFont="1" applyFill="1" applyBorder="1" applyAlignment="1">
      <alignment horizontal="left" vertical="top" wrapText="1"/>
    </xf>
    <xf numFmtId="0" fontId="14" fillId="2" borderId="2" xfId="11" applyNumberFormat="1" applyFont="1" applyFill="1" applyBorder="1" applyAlignment="1">
      <alignment horizontal="left" vertical="center" wrapText="1"/>
    </xf>
    <xf numFmtId="0" fontId="14" fillId="2" borderId="1" xfId="11" applyNumberFormat="1" applyFont="1" applyFill="1" applyBorder="1" applyAlignment="1">
      <alignment horizontal="left" vertical="center" wrapText="1"/>
    </xf>
    <xf numFmtId="0" fontId="14" fillId="0" borderId="2" xfId="11" applyNumberFormat="1" applyFont="1" applyFill="1" applyBorder="1" applyAlignment="1">
      <alignment horizontal="left" vertical="center" wrapText="1"/>
    </xf>
    <xf numFmtId="0" fontId="14" fillId="0" borderId="1" xfId="11" applyNumberFormat="1" applyFont="1" applyFill="1" applyBorder="1" applyAlignment="1">
      <alignment horizontal="left" vertical="center" wrapText="1"/>
    </xf>
    <xf numFmtId="0" fontId="8" fillId="0" borderId="12" xfId="11" applyNumberFormat="1" applyFont="1" applyFill="1" applyBorder="1" applyAlignment="1">
      <alignment horizontal="left" vertical="center" wrapText="1"/>
    </xf>
    <xf numFmtId="0" fontId="8" fillId="0" borderId="13" xfId="11" applyNumberFormat="1" applyFont="1" applyFill="1" applyBorder="1" applyAlignment="1">
      <alignment horizontal="left" vertical="center" wrapText="1"/>
    </xf>
    <xf numFmtId="0" fontId="10" fillId="0" borderId="12" xfId="11" applyNumberFormat="1" applyFont="1" applyFill="1" applyBorder="1" applyAlignment="1">
      <alignment horizontal="left" vertical="center" wrapText="1"/>
    </xf>
    <xf numFmtId="0" fontId="10" fillId="0" borderId="13" xfId="11" applyNumberFormat="1" applyFont="1" applyFill="1" applyBorder="1" applyAlignment="1">
      <alignment horizontal="left" vertical="center" wrapText="1"/>
    </xf>
    <xf numFmtId="0" fontId="10" fillId="0" borderId="12" xfId="0" applyNumberFormat="1" applyFont="1" applyFill="1" applyBorder="1" applyAlignment="1">
      <alignment horizontal="left" vertical="center" wrapText="1"/>
    </xf>
    <xf numFmtId="0" fontId="10" fillId="0" borderId="13" xfId="0" applyNumberFormat="1" applyFont="1" applyFill="1" applyBorder="1" applyAlignment="1">
      <alignment horizontal="left" vertical="center" wrapText="1"/>
    </xf>
    <xf numFmtId="166" fontId="18" fillId="0" borderId="4" xfId="11" applyNumberFormat="1" applyFont="1" applyAlignment="1">
      <alignment horizontal="left" vertical="center"/>
    </xf>
    <xf numFmtId="166" fontId="17" fillId="0" borderId="4" xfId="11" applyNumberFormat="1" applyFont="1" applyAlignment="1">
      <alignment horizontal="center" vertical="center"/>
    </xf>
    <xf numFmtId="0" fontId="14" fillId="0" borderId="8" xfId="11" applyNumberFormat="1" applyFont="1" applyFill="1" applyBorder="1" applyAlignment="1">
      <alignment horizontal="left" vertical="center" wrapText="1"/>
    </xf>
    <xf numFmtId="0" fontId="14" fillId="0" borderId="10" xfId="11" applyNumberFormat="1" applyFont="1" applyFill="1" applyBorder="1" applyAlignment="1">
      <alignment horizontal="left" vertical="center" wrapText="1"/>
    </xf>
    <xf numFmtId="0" fontId="14" fillId="0" borderId="10" xfId="11" applyNumberFormat="1" applyFont="1" applyFill="1" applyBorder="1" applyAlignment="1">
      <alignment horizontal="left" vertical="center"/>
    </xf>
    <xf numFmtId="0" fontId="14" fillId="0" borderId="5" xfId="11" applyNumberFormat="1" applyFont="1" applyFill="1" applyBorder="1" applyAlignment="1">
      <alignment horizontal="left" vertical="center"/>
    </xf>
  </cellXfs>
  <cellStyles count="12">
    <cellStyle name="Обычный" xfId="0" builtinId="0"/>
    <cellStyle name="Обычный 10" xfId="11"/>
    <cellStyle name="Обычный 2" xfId="1"/>
    <cellStyle name="Обычный 2 2" xfId="4"/>
    <cellStyle name="Обычный 3" xfId="2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7"/>
  <sheetViews>
    <sheetView tabSelected="1" view="pageBreakPreview" zoomScaleNormal="100" zoomScaleSheetLayoutView="100" workbookViewId="0">
      <selection activeCell="J581" sqref="J581"/>
    </sheetView>
  </sheetViews>
  <sheetFormatPr defaultRowHeight="15" x14ac:dyDescent="0.25"/>
  <cols>
    <col min="1" max="1" width="20" style="57" customWidth="1"/>
    <col min="2" max="2" width="27.7109375" style="57" customWidth="1"/>
    <col min="3" max="3" width="11.5703125" style="57" customWidth="1"/>
    <col min="4" max="5" width="16.42578125" style="57" customWidth="1"/>
    <col min="6" max="6" width="9.42578125" style="57" customWidth="1"/>
    <col min="7" max="9" width="15" style="58" customWidth="1"/>
    <col min="10" max="10" width="24.7109375" style="58" customWidth="1"/>
    <col min="11" max="16384" width="9.140625" style="1"/>
  </cols>
  <sheetData>
    <row r="1" spans="1:10" x14ac:dyDescent="0.25">
      <c r="A1" s="71"/>
      <c r="B1" s="71"/>
      <c r="C1" s="71"/>
      <c r="D1" s="71"/>
      <c r="E1" s="71"/>
      <c r="F1" s="71"/>
      <c r="G1" s="71"/>
      <c r="H1" s="71"/>
      <c r="I1" s="102" t="s">
        <v>598</v>
      </c>
      <c r="J1" s="102"/>
    </row>
    <row r="2" spans="1:10" x14ac:dyDescent="0.25">
      <c r="A2" s="72"/>
      <c r="B2" s="72"/>
      <c r="C2" s="72"/>
      <c r="D2" s="72"/>
      <c r="E2" s="72"/>
      <c r="F2" s="72"/>
      <c r="G2" s="72"/>
      <c r="H2" s="72"/>
      <c r="I2" s="102" t="s">
        <v>599</v>
      </c>
      <c r="J2" s="102"/>
    </row>
    <row r="3" spans="1:10" ht="15" customHeight="1" x14ac:dyDescent="0.25">
      <c r="A3" s="71"/>
      <c r="B3" s="71"/>
      <c r="C3" s="71"/>
      <c r="D3" s="71"/>
      <c r="E3" s="71"/>
      <c r="F3" s="71"/>
      <c r="G3" s="71"/>
      <c r="H3" s="71"/>
      <c r="I3" s="102" t="s">
        <v>600</v>
      </c>
      <c r="J3" s="102"/>
    </row>
    <row r="4" spans="1:10" ht="15" customHeight="1" x14ac:dyDescent="0.25">
      <c r="A4" s="71"/>
      <c r="B4" s="71"/>
      <c r="C4" s="71"/>
      <c r="D4" s="71"/>
      <c r="E4" s="71"/>
      <c r="F4" s="71"/>
      <c r="G4" s="71"/>
      <c r="H4" s="71"/>
      <c r="I4" s="103"/>
      <c r="J4" s="103"/>
    </row>
    <row r="5" spans="1:10" ht="15" customHeight="1" x14ac:dyDescent="0.25">
      <c r="A5" s="71"/>
      <c r="B5" s="71"/>
      <c r="C5" s="71"/>
      <c r="D5" s="71"/>
      <c r="E5" s="71"/>
      <c r="F5" s="71"/>
      <c r="G5" s="71"/>
      <c r="H5" s="71"/>
      <c r="I5" s="69"/>
      <c r="J5" s="70"/>
    </row>
    <row r="6" spans="1:10" ht="29.1" customHeight="1" x14ac:dyDescent="0.25">
      <c r="A6" s="79" t="s">
        <v>347</v>
      </c>
      <c r="B6" s="79"/>
      <c r="C6" s="79"/>
      <c r="D6" s="79"/>
      <c r="E6" s="79"/>
      <c r="F6" s="79"/>
      <c r="G6" s="79"/>
      <c r="H6" s="79"/>
      <c r="I6" s="69"/>
      <c r="J6" s="70"/>
    </row>
    <row r="7" spans="1:10" ht="19.5" customHeight="1" x14ac:dyDescent="0.25">
      <c r="A7" s="59" t="s">
        <v>0</v>
      </c>
      <c r="B7" s="80" t="s">
        <v>601</v>
      </c>
      <c r="C7" s="80"/>
      <c r="D7" s="80"/>
      <c r="E7" s="80"/>
      <c r="F7" s="80"/>
      <c r="G7" s="81"/>
      <c r="H7" s="81"/>
      <c r="I7" s="69"/>
      <c r="J7" s="70"/>
    </row>
    <row r="8" spans="1:10" ht="15" customHeight="1" thickBot="1" x14ac:dyDescent="0.3">
      <c r="A8" s="34"/>
      <c r="B8" s="34"/>
      <c r="C8" s="34"/>
      <c r="D8" s="34"/>
      <c r="E8" s="34"/>
      <c r="F8" s="34"/>
      <c r="G8" s="73" t="s">
        <v>572</v>
      </c>
      <c r="H8" s="73"/>
      <c r="I8" s="73" t="s">
        <v>572</v>
      </c>
      <c r="J8" s="73"/>
    </row>
    <row r="9" spans="1:10" s="3" customFormat="1" ht="15" customHeight="1" thickBot="1" x14ac:dyDescent="0.3">
      <c r="A9" s="88" t="s">
        <v>1</v>
      </c>
      <c r="B9" s="88"/>
      <c r="C9" s="88" t="s">
        <v>402</v>
      </c>
      <c r="D9" s="89" t="s">
        <v>2</v>
      </c>
      <c r="E9" s="35"/>
      <c r="F9" s="76" t="s">
        <v>3</v>
      </c>
      <c r="G9" s="74" t="s">
        <v>4</v>
      </c>
      <c r="H9" s="75"/>
      <c r="I9" s="74" t="s">
        <v>4</v>
      </c>
      <c r="J9" s="75"/>
    </row>
    <row r="10" spans="1:10" s="3" customFormat="1" ht="90.75" customHeight="1" thickBot="1" x14ac:dyDescent="0.3">
      <c r="A10" s="88"/>
      <c r="B10" s="88"/>
      <c r="C10" s="88"/>
      <c r="D10" s="89"/>
      <c r="E10" s="36" t="s">
        <v>392</v>
      </c>
      <c r="F10" s="77"/>
      <c r="G10" s="37" t="s">
        <v>590</v>
      </c>
      <c r="H10" s="38" t="s">
        <v>398</v>
      </c>
      <c r="I10" s="37" t="s">
        <v>597</v>
      </c>
      <c r="J10" s="38" t="s">
        <v>398</v>
      </c>
    </row>
    <row r="11" spans="1:10" s="3" customFormat="1" ht="15.95" customHeight="1" thickBot="1" x14ac:dyDescent="0.3">
      <c r="A11" s="78">
        <v>1</v>
      </c>
      <c r="B11" s="78"/>
      <c r="C11" s="39">
        <v>2</v>
      </c>
      <c r="D11" s="39">
        <v>3</v>
      </c>
      <c r="E11" s="40">
        <v>4</v>
      </c>
      <c r="F11" s="40">
        <v>5</v>
      </c>
      <c r="G11" s="40">
        <v>6</v>
      </c>
      <c r="H11" s="40">
        <v>7</v>
      </c>
      <c r="I11" s="40">
        <v>6</v>
      </c>
      <c r="J11" s="40">
        <v>7</v>
      </c>
    </row>
    <row r="12" spans="1:10" s="23" customFormat="1" ht="15" customHeight="1" x14ac:dyDescent="0.25">
      <c r="A12" s="82" t="s">
        <v>71</v>
      </c>
      <c r="B12" s="83"/>
      <c r="C12" s="60"/>
      <c r="D12" s="41" t="s">
        <v>72</v>
      </c>
      <c r="E12" s="41"/>
      <c r="F12" s="41"/>
      <c r="G12" s="42">
        <f>G13+G28+G42+G53+G37</f>
        <v>14602729.940000001</v>
      </c>
      <c r="H12" s="42">
        <f>H13+H28+H42+H53+H37</f>
        <v>785834.27</v>
      </c>
      <c r="I12" s="42">
        <f>I13+I28+I42+I53+I37</f>
        <v>14600411.730000002</v>
      </c>
      <c r="J12" s="42">
        <f>J13+J28+J42+J53+J37</f>
        <v>785834.27</v>
      </c>
    </row>
    <row r="13" spans="1:10" s="5" customFormat="1" ht="15" customHeight="1" x14ac:dyDescent="0.25">
      <c r="A13" s="84" t="s">
        <v>304</v>
      </c>
      <c r="B13" s="85"/>
      <c r="C13" s="67"/>
      <c r="D13" s="8" t="s">
        <v>305</v>
      </c>
      <c r="E13" s="8"/>
      <c r="F13" s="8"/>
      <c r="G13" s="20">
        <f>G14</f>
        <v>1865791.7500000002</v>
      </c>
      <c r="H13" s="20">
        <f t="shared" ref="H13:J13" si="0">H14</f>
        <v>16834.27</v>
      </c>
      <c r="I13" s="20">
        <f>I14</f>
        <v>1865569.1400000001</v>
      </c>
      <c r="J13" s="20">
        <f t="shared" si="0"/>
        <v>16834.27</v>
      </c>
    </row>
    <row r="14" spans="1:10" s="5" customFormat="1" ht="34.5" customHeight="1" x14ac:dyDescent="0.25">
      <c r="A14" s="84" t="s">
        <v>306</v>
      </c>
      <c r="B14" s="85"/>
      <c r="C14" s="67"/>
      <c r="D14" s="8" t="s">
        <v>307</v>
      </c>
      <c r="E14" s="8"/>
      <c r="F14" s="9"/>
      <c r="G14" s="20">
        <f>G15+G25+G22</f>
        <v>1865791.7500000002</v>
      </c>
      <c r="H14" s="20">
        <f>H15+H25+H22</f>
        <v>16834.27</v>
      </c>
      <c r="I14" s="20">
        <f>I15+I25+I22</f>
        <v>1865569.1400000001</v>
      </c>
      <c r="J14" s="20">
        <f>J15+J25+J22</f>
        <v>16834.27</v>
      </c>
    </row>
    <row r="15" spans="1:10" s="3" customFormat="1" ht="23.25" customHeight="1" x14ac:dyDescent="0.25">
      <c r="A15" s="86" t="s">
        <v>308</v>
      </c>
      <c r="B15" s="87"/>
      <c r="C15" s="11" t="s">
        <v>403</v>
      </c>
      <c r="D15" s="13" t="s">
        <v>309</v>
      </c>
      <c r="E15" s="26" t="s">
        <v>391</v>
      </c>
      <c r="F15" s="14"/>
      <c r="G15" s="19">
        <f>G16+G18+G20</f>
        <v>1787393.6400000001</v>
      </c>
      <c r="H15" s="19"/>
      <c r="I15" s="19">
        <f>I16+I18+I20</f>
        <v>1787171.03</v>
      </c>
      <c r="J15" s="19"/>
    </row>
    <row r="16" spans="1:10" s="3" customFormat="1" ht="45.75" customHeight="1" x14ac:dyDescent="0.25">
      <c r="A16" s="86" t="s">
        <v>13</v>
      </c>
      <c r="B16" s="87"/>
      <c r="C16" s="11" t="s">
        <v>403</v>
      </c>
      <c r="D16" s="13" t="s">
        <v>309</v>
      </c>
      <c r="E16" s="26" t="s">
        <v>391</v>
      </c>
      <c r="F16" s="13" t="s">
        <v>14</v>
      </c>
      <c r="G16" s="19">
        <f>G17</f>
        <v>1561704.06</v>
      </c>
      <c r="H16" s="19"/>
      <c r="I16" s="19">
        <f>I17</f>
        <v>1561493.87</v>
      </c>
      <c r="J16" s="19"/>
    </row>
    <row r="17" spans="1:10" s="3" customFormat="1" ht="15" customHeight="1" x14ac:dyDescent="0.25">
      <c r="A17" s="86" t="s">
        <v>151</v>
      </c>
      <c r="B17" s="87"/>
      <c r="C17" s="11" t="s">
        <v>403</v>
      </c>
      <c r="D17" s="13" t="s">
        <v>309</v>
      </c>
      <c r="E17" s="26" t="s">
        <v>391</v>
      </c>
      <c r="F17" s="13" t="s">
        <v>152</v>
      </c>
      <c r="G17" s="19">
        <f>1578024-16319.94</f>
        <v>1561704.06</v>
      </c>
      <c r="H17" s="19"/>
      <c r="I17" s="19">
        <f>1199304+362189.87</f>
        <v>1561493.87</v>
      </c>
      <c r="J17" s="19"/>
    </row>
    <row r="18" spans="1:10" s="3" customFormat="1" ht="23.25" customHeight="1" x14ac:dyDescent="0.25">
      <c r="A18" s="86" t="s">
        <v>25</v>
      </c>
      <c r="B18" s="87"/>
      <c r="C18" s="11" t="s">
        <v>403</v>
      </c>
      <c r="D18" s="13" t="s">
        <v>309</v>
      </c>
      <c r="E18" s="26" t="s">
        <v>391</v>
      </c>
      <c r="F18" s="13" t="s">
        <v>26</v>
      </c>
      <c r="G18" s="19">
        <f>G19</f>
        <v>219008.57999999996</v>
      </c>
      <c r="H18" s="19"/>
      <c r="I18" s="19">
        <f>I19</f>
        <v>218996.15999999997</v>
      </c>
      <c r="J18" s="19"/>
    </row>
    <row r="19" spans="1:10" s="3" customFormat="1" ht="23.25" customHeight="1" x14ac:dyDescent="0.25">
      <c r="A19" s="86" t="s">
        <v>27</v>
      </c>
      <c r="B19" s="87"/>
      <c r="C19" s="11" t="s">
        <v>403</v>
      </c>
      <c r="D19" s="13" t="s">
        <v>309</v>
      </c>
      <c r="E19" s="26" t="s">
        <v>391</v>
      </c>
      <c r="F19" s="13" t="s">
        <v>28</v>
      </c>
      <c r="G19" s="19">
        <f>277238+50000-1563.84-106665.58</f>
        <v>219008.57999999996</v>
      </c>
      <c r="H19" s="19"/>
      <c r="I19" s="19">
        <f>81109.21+135136.1+62750.85-60000</f>
        <v>218996.15999999997</v>
      </c>
      <c r="J19" s="19"/>
    </row>
    <row r="20" spans="1:10" s="3" customFormat="1" ht="15" customHeight="1" x14ac:dyDescent="0.25">
      <c r="A20" s="86" t="s">
        <v>43</v>
      </c>
      <c r="B20" s="87"/>
      <c r="C20" s="11" t="s">
        <v>403</v>
      </c>
      <c r="D20" s="13" t="s">
        <v>309</v>
      </c>
      <c r="E20" s="26" t="s">
        <v>391</v>
      </c>
      <c r="F20" s="13" t="s">
        <v>44</v>
      </c>
      <c r="G20" s="19">
        <f>G21</f>
        <v>6681</v>
      </c>
      <c r="H20" s="19"/>
      <c r="I20" s="19">
        <f>I21</f>
        <v>6681</v>
      </c>
      <c r="J20" s="19"/>
    </row>
    <row r="21" spans="1:10" s="3" customFormat="1" ht="15" customHeight="1" x14ac:dyDescent="0.25">
      <c r="A21" s="86" t="s">
        <v>45</v>
      </c>
      <c r="B21" s="87"/>
      <c r="C21" s="11" t="s">
        <v>403</v>
      </c>
      <c r="D21" s="13" t="s">
        <v>309</v>
      </c>
      <c r="E21" s="26" t="s">
        <v>391</v>
      </c>
      <c r="F21" s="13" t="s">
        <v>46</v>
      </c>
      <c r="G21" s="19">
        <f>10500-3819</f>
        <v>6681</v>
      </c>
      <c r="H21" s="19"/>
      <c r="I21" s="19">
        <f>5681+1000</f>
        <v>6681</v>
      </c>
      <c r="J21" s="19"/>
    </row>
    <row r="22" spans="1:10" s="3" customFormat="1" ht="23.25" customHeight="1" x14ac:dyDescent="0.25">
      <c r="A22" s="86" t="s">
        <v>310</v>
      </c>
      <c r="B22" s="87"/>
      <c r="C22" s="11" t="s">
        <v>403</v>
      </c>
      <c r="D22" s="31" t="s">
        <v>309</v>
      </c>
      <c r="E22" s="26" t="s">
        <v>393</v>
      </c>
      <c r="F22" s="14"/>
      <c r="G22" s="19">
        <f>G23</f>
        <v>60000</v>
      </c>
      <c r="H22" s="19"/>
      <c r="I22" s="19">
        <f>I23</f>
        <v>60000</v>
      </c>
      <c r="J22" s="19"/>
    </row>
    <row r="23" spans="1:10" s="3" customFormat="1" ht="23.25" customHeight="1" x14ac:dyDescent="0.25">
      <c r="A23" s="86" t="s">
        <v>25</v>
      </c>
      <c r="B23" s="87"/>
      <c r="C23" s="11" t="s">
        <v>403</v>
      </c>
      <c r="D23" s="31" t="s">
        <v>309</v>
      </c>
      <c r="E23" s="26" t="s">
        <v>393</v>
      </c>
      <c r="F23" s="13" t="s">
        <v>26</v>
      </c>
      <c r="G23" s="19">
        <f>G24</f>
        <v>60000</v>
      </c>
      <c r="H23" s="19"/>
      <c r="I23" s="19">
        <f>I24</f>
        <v>60000</v>
      </c>
      <c r="J23" s="19"/>
    </row>
    <row r="24" spans="1:10" s="3" customFormat="1" ht="23.25" customHeight="1" x14ac:dyDescent="0.25">
      <c r="A24" s="86" t="s">
        <v>27</v>
      </c>
      <c r="B24" s="87"/>
      <c r="C24" s="11" t="s">
        <v>403</v>
      </c>
      <c r="D24" s="31" t="s">
        <v>309</v>
      </c>
      <c r="E24" s="26" t="s">
        <v>393</v>
      </c>
      <c r="F24" s="13" t="s">
        <v>28</v>
      </c>
      <c r="G24" s="19">
        <v>60000</v>
      </c>
      <c r="H24" s="19"/>
      <c r="I24" s="19">
        <v>60000</v>
      </c>
      <c r="J24" s="19"/>
    </row>
    <row r="25" spans="1:10" s="3" customFormat="1" ht="48" customHeight="1" x14ac:dyDescent="0.25">
      <c r="A25" s="86" t="s">
        <v>592</v>
      </c>
      <c r="B25" s="87"/>
      <c r="C25" s="11" t="s">
        <v>403</v>
      </c>
      <c r="D25" s="13" t="s">
        <v>591</v>
      </c>
      <c r="E25" s="26" t="s">
        <v>593</v>
      </c>
      <c r="F25" s="14"/>
      <c r="G25" s="19">
        <f t="shared" ref="G25:J26" si="1">G26</f>
        <v>18398.11</v>
      </c>
      <c r="H25" s="19">
        <f t="shared" si="1"/>
        <v>16834.27</v>
      </c>
      <c r="I25" s="19">
        <f t="shared" si="1"/>
        <v>18398.11</v>
      </c>
      <c r="J25" s="19">
        <f t="shared" si="1"/>
        <v>16834.27</v>
      </c>
    </row>
    <row r="26" spans="1:10" s="3" customFormat="1" ht="23.25" customHeight="1" x14ac:dyDescent="0.25">
      <c r="A26" s="86" t="s">
        <v>25</v>
      </c>
      <c r="B26" s="87"/>
      <c r="C26" s="11" t="s">
        <v>403</v>
      </c>
      <c r="D26" s="13" t="s">
        <v>591</v>
      </c>
      <c r="E26" s="26" t="s">
        <v>593</v>
      </c>
      <c r="F26" s="13" t="s">
        <v>26</v>
      </c>
      <c r="G26" s="19">
        <f t="shared" si="1"/>
        <v>18398.11</v>
      </c>
      <c r="H26" s="19">
        <f t="shared" si="1"/>
        <v>16834.27</v>
      </c>
      <c r="I26" s="19">
        <f t="shared" si="1"/>
        <v>18398.11</v>
      </c>
      <c r="J26" s="19">
        <f t="shared" si="1"/>
        <v>16834.27</v>
      </c>
    </row>
    <row r="27" spans="1:10" s="3" customFormat="1" ht="23.25" customHeight="1" x14ac:dyDescent="0.25">
      <c r="A27" s="86" t="s">
        <v>27</v>
      </c>
      <c r="B27" s="87"/>
      <c r="C27" s="11" t="s">
        <v>403</v>
      </c>
      <c r="D27" s="13" t="s">
        <v>591</v>
      </c>
      <c r="E27" s="26" t="s">
        <v>593</v>
      </c>
      <c r="F27" s="13" t="s">
        <v>28</v>
      </c>
      <c r="G27" s="19">
        <v>18398.11</v>
      </c>
      <c r="H27" s="19">
        <f>9090.51+7743.76</f>
        <v>16834.27</v>
      </c>
      <c r="I27" s="19">
        <f>1563.84+16834.27</f>
        <v>18398.11</v>
      </c>
      <c r="J27" s="19">
        <f>9090.51+7743.76</f>
        <v>16834.27</v>
      </c>
    </row>
    <row r="28" spans="1:10" s="5" customFormat="1" ht="34.5" customHeight="1" x14ac:dyDescent="0.25">
      <c r="A28" s="84" t="s">
        <v>73</v>
      </c>
      <c r="B28" s="85"/>
      <c r="C28" s="67"/>
      <c r="D28" s="8" t="s">
        <v>74</v>
      </c>
      <c r="E28" s="8"/>
      <c r="F28" s="8"/>
      <c r="G28" s="20">
        <f>G29</f>
        <v>11287338.190000001</v>
      </c>
      <c r="H28" s="19"/>
      <c r="I28" s="20">
        <f>I29</f>
        <v>11285242.590000002</v>
      </c>
      <c r="J28" s="19"/>
    </row>
    <row r="29" spans="1:10" s="5" customFormat="1" ht="23.25" customHeight="1" x14ac:dyDescent="0.25">
      <c r="A29" s="84" t="s">
        <v>75</v>
      </c>
      <c r="B29" s="85"/>
      <c r="C29" s="67"/>
      <c r="D29" s="8" t="s">
        <v>76</v>
      </c>
      <c r="E29" s="8"/>
      <c r="F29" s="9"/>
      <c r="G29" s="20">
        <f>G30</f>
        <v>11287338.190000001</v>
      </c>
      <c r="H29" s="19"/>
      <c r="I29" s="20">
        <f>I30</f>
        <v>11285242.590000002</v>
      </c>
      <c r="J29" s="19"/>
    </row>
    <row r="30" spans="1:10" s="3" customFormat="1" ht="34.5" customHeight="1" x14ac:dyDescent="0.25">
      <c r="A30" s="86" t="s">
        <v>77</v>
      </c>
      <c r="B30" s="87"/>
      <c r="C30" s="11" t="s">
        <v>403</v>
      </c>
      <c r="D30" s="13" t="s">
        <v>78</v>
      </c>
      <c r="E30" s="26" t="s">
        <v>394</v>
      </c>
      <c r="F30" s="14"/>
      <c r="G30" s="19">
        <f>G31+G33+G35</f>
        <v>11287338.190000001</v>
      </c>
      <c r="H30" s="19"/>
      <c r="I30" s="19">
        <f>I31+I33+I35</f>
        <v>11285242.590000002</v>
      </c>
      <c r="J30" s="19"/>
    </row>
    <row r="31" spans="1:10" s="3" customFormat="1" ht="45.75" customHeight="1" x14ac:dyDescent="0.25">
      <c r="A31" s="86" t="s">
        <v>13</v>
      </c>
      <c r="B31" s="87"/>
      <c r="C31" s="11" t="s">
        <v>403</v>
      </c>
      <c r="D31" s="13" t="s">
        <v>78</v>
      </c>
      <c r="E31" s="26" t="s">
        <v>394</v>
      </c>
      <c r="F31" s="13" t="s">
        <v>14</v>
      </c>
      <c r="G31" s="19">
        <f>G32</f>
        <v>6991845.1200000001</v>
      </c>
      <c r="H31" s="19"/>
      <c r="I31" s="19">
        <f>I32</f>
        <v>6991844.3499999996</v>
      </c>
      <c r="J31" s="19"/>
    </row>
    <row r="32" spans="1:10" s="3" customFormat="1" ht="15" customHeight="1" x14ac:dyDescent="0.25">
      <c r="A32" s="86" t="s">
        <v>151</v>
      </c>
      <c r="B32" s="87"/>
      <c r="C32" s="11" t="s">
        <v>403</v>
      </c>
      <c r="D32" s="13" t="s">
        <v>78</v>
      </c>
      <c r="E32" s="26" t="s">
        <v>394</v>
      </c>
      <c r="F32" s="13" t="s">
        <v>152</v>
      </c>
      <c r="G32" s="19">
        <f>6692365.93+475507.25-176028.06</f>
        <v>6991845.1200000001</v>
      </c>
      <c r="H32" s="19"/>
      <c r="I32" s="19">
        <f>5364362.8+1627481.55</f>
        <v>6991844.3499999996</v>
      </c>
      <c r="J32" s="19"/>
    </row>
    <row r="33" spans="1:10" s="3" customFormat="1" ht="23.25" customHeight="1" x14ac:dyDescent="0.25">
      <c r="A33" s="86" t="s">
        <v>25</v>
      </c>
      <c r="B33" s="87"/>
      <c r="C33" s="11" t="s">
        <v>403</v>
      </c>
      <c r="D33" s="13" t="s">
        <v>78</v>
      </c>
      <c r="E33" s="26" t="s">
        <v>394</v>
      </c>
      <c r="F33" s="13" t="s">
        <v>26</v>
      </c>
      <c r="G33" s="19">
        <f>G34</f>
        <v>3407528.19</v>
      </c>
      <c r="H33" s="19"/>
      <c r="I33" s="19">
        <f>I34</f>
        <v>3405433.3600000003</v>
      </c>
      <c r="J33" s="19"/>
    </row>
    <row r="34" spans="1:10" s="3" customFormat="1" ht="23.25" customHeight="1" x14ac:dyDescent="0.25">
      <c r="A34" s="86" t="s">
        <v>27</v>
      </c>
      <c r="B34" s="87"/>
      <c r="C34" s="11" t="s">
        <v>403</v>
      </c>
      <c r="D34" s="13" t="s">
        <v>78</v>
      </c>
      <c r="E34" s="26" t="s">
        <v>394</v>
      </c>
      <c r="F34" s="13" t="s">
        <v>28</v>
      </c>
      <c r="G34" s="19">
        <f>3691104.11+231155.7-323382+50000+126150-99497.25-268002.37</f>
        <v>3407528.19</v>
      </c>
      <c r="H34" s="19"/>
      <c r="I34" s="19">
        <f>392580.44+2009516.95+1003335.97</f>
        <v>3405433.3600000003</v>
      </c>
      <c r="J34" s="19"/>
    </row>
    <row r="35" spans="1:10" s="3" customFormat="1" ht="15" customHeight="1" x14ac:dyDescent="0.25">
      <c r="A35" s="86" t="s">
        <v>43</v>
      </c>
      <c r="B35" s="87"/>
      <c r="C35" s="11" t="s">
        <v>403</v>
      </c>
      <c r="D35" s="13" t="s">
        <v>78</v>
      </c>
      <c r="E35" s="26" t="s">
        <v>394</v>
      </c>
      <c r="F35" s="13" t="s">
        <v>44</v>
      </c>
      <c r="G35" s="19">
        <f>G36</f>
        <v>887964.88</v>
      </c>
      <c r="H35" s="19"/>
      <c r="I35" s="19">
        <f>I36</f>
        <v>887964.88</v>
      </c>
      <c r="J35" s="19"/>
    </row>
    <row r="36" spans="1:10" s="3" customFormat="1" ht="15" customHeight="1" x14ac:dyDescent="0.25">
      <c r="A36" s="86" t="s">
        <v>45</v>
      </c>
      <c r="B36" s="87"/>
      <c r="C36" s="11" t="s">
        <v>403</v>
      </c>
      <c r="D36" s="13" t="s">
        <v>78</v>
      </c>
      <c r="E36" s="26" t="s">
        <v>394</v>
      </c>
      <c r="F36" s="13" t="s">
        <v>46</v>
      </c>
      <c r="G36" s="19">
        <f>244108.6+330000+323382-9525.72</f>
        <v>887964.88</v>
      </c>
      <c r="H36" s="19"/>
      <c r="I36" s="19">
        <f>887490.6+474.28</f>
        <v>887964.88</v>
      </c>
      <c r="J36" s="19"/>
    </row>
    <row r="37" spans="1:10" s="6" customFormat="1" ht="49.5" customHeight="1" x14ac:dyDescent="0.25">
      <c r="A37" s="84" t="s">
        <v>570</v>
      </c>
      <c r="B37" s="85"/>
      <c r="C37" s="27"/>
      <c r="D37" s="28" t="s">
        <v>571</v>
      </c>
      <c r="E37" s="29"/>
      <c r="F37" s="8"/>
      <c r="G37" s="20">
        <f>G38</f>
        <v>0</v>
      </c>
      <c r="H37" s="20">
        <f t="shared" ref="H37:J38" si="2">H38</f>
        <v>0</v>
      </c>
      <c r="I37" s="20">
        <f>I38</f>
        <v>0</v>
      </c>
      <c r="J37" s="20">
        <f t="shared" si="2"/>
        <v>0</v>
      </c>
    </row>
    <row r="38" spans="1:10" s="4" customFormat="1" ht="31.5" customHeight="1" x14ac:dyDescent="0.25">
      <c r="A38" s="84" t="s">
        <v>567</v>
      </c>
      <c r="B38" s="85"/>
      <c r="C38" s="30" t="s">
        <v>414</v>
      </c>
      <c r="D38" s="31" t="s">
        <v>565</v>
      </c>
      <c r="E38" s="32"/>
      <c r="F38" s="31"/>
      <c r="G38" s="33">
        <f>G39</f>
        <v>0</v>
      </c>
      <c r="H38" s="33">
        <f t="shared" si="2"/>
        <v>0</v>
      </c>
      <c r="I38" s="33">
        <f>I39</f>
        <v>0</v>
      </c>
      <c r="J38" s="33">
        <f t="shared" si="2"/>
        <v>0</v>
      </c>
    </row>
    <row r="39" spans="1:10" s="4" customFormat="1" ht="39.75" customHeight="1" x14ac:dyDescent="0.25">
      <c r="A39" s="90" t="s">
        <v>569</v>
      </c>
      <c r="B39" s="91"/>
      <c r="C39" s="11" t="s">
        <v>414</v>
      </c>
      <c r="D39" s="13" t="s">
        <v>566</v>
      </c>
      <c r="E39" s="26" t="s">
        <v>568</v>
      </c>
      <c r="F39" s="13"/>
      <c r="G39" s="19">
        <f>G40</f>
        <v>0</v>
      </c>
      <c r="H39" s="19">
        <f>H40</f>
        <v>0</v>
      </c>
      <c r="I39" s="19">
        <f>I40</f>
        <v>0</v>
      </c>
      <c r="J39" s="19">
        <f>J40</f>
        <v>0</v>
      </c>
    </row>
    <row r="40" spans="1:10" s="4" customFormat="1" ht="23.25" customHeight="1" x14ac:dyDescent="0.25">
      <c r="A40" s="86" t="s">
        <v>25</v>
      </c>
      <c r="B40" s="87"/>
      <c r="C40" s="11" t="s">
        <v>414</v>
      </c>
      <c r="D40" s="13" t="s">
        <v>566</v>
      </c>
      <c r="E40" s="26" t="s">
        <v>568</v>
      </c>
      <c r="F40" s="13" t="s">
        <v>26</v>
      </c>
      <c r="G40" s="19">
        <f>G41</f>
        <v>0</v>
      </c>
      <c r="H40" s="19">
        <f>H41</f>
        <v>0</v>
      </c>
      <c r="I40" s="19">
        <f>I41</f>
        <v>0</v>
      </c>
      <c r="J40" s="19">
        <f>J41</f>
        <v>0</v>
      </c>
    </row>
    <row r="41" spans="1:10" s="4" customFormat="1" ht="23.25" customHeight="1" x14ac:dyDescent="0.25">
      <c r="A41" s="86" t="s">
        <v>27</v>
      </c>
      <c r="B41" s="87"/>
      <c r="C41" s="11" t="s">
        <v>414</v>
      </c>
      <c r="D41" s="13" t="s">
        <v>566</v>
      </c>
      <c r="E41" s="26" t="s">
        <v>568</v>
      </c>
      <c r="F41" s="13" t="s">
        <v>28</v>
      </c>
      <c r="G41" s="19">
        <f>1450000+161111-1611111</f>
        <v>0</v>
      </c>
      <c r="H41" s="19">
        <f>1450000-1450000</f>
        <v>0</v>
      </c>
      <c r="I41" s="19">
        <f>1450000+161111-1611111</f>
        <v>0</v>
      </c>
      <c r="J41" s="19">
        <f>1450000-1450000</f>
        <v>0</v>
      </c>
    </row>
    <row r="42" spans="1:10" s="5" customFormat="1" ht="15" customHeight="1" x14ac:dyDescent="0.25">
      <c r="A42" s="84" t="s">
        <v>83</v>
      </c>
      <c r="B42" s="85"/>
      <c r="C42" s="67"/>
      <c r="D42" s="28" t="s">
        <v>84</v>
      </c>
      <c r="E42" s="8"/>
      <c r="F42" s="8"/>
      <c r="G42" s="20">
        <f>G43+G47</f>
        <v>774000</v>
      </c>
      <c r="H42" s="33">
        <f>H47</f>
        <v>769000</v>
      </c>
      <c r="I42" s="20">
        <f>I43+I47</f>
        <v>774000</v>
      </c>
      <c r="J42" s="33">
        <f>J47</f>
        <v>769000</v>
      </c>
    </row>
    <row r="43" spans="1:10" s="5" customFormat="1" ht="34.5" customHeight="1" x14ac:dyDescent="0.25">
      <c r="A43" s="84" t="s">
        <v>85</v>
      </c>
      <c r="B43" s="85"/>
      <c r="C43" s="67"/>
      <c r="D43" s="8" t="s">
        <v>86</v>
      </c>
      <c r="E43" s="8"/>
      <c r="F43" s="9"/>
      <c r="G43" s="20">
        <f>G44</f>
        <v>5000</v>
      </c>
      <c r="H43" s="19"/>
      <c r="I43" s="20">
        <f>I44</f>
        <v>5000</v>
      </c>
      <c r="J43" s="19"/>
    </row>
    <row r="44" spans="1:10" s="3" customFormat="1" ht="23.25" customHeight="1" x14ac:dyDescent="0.25">
      <c r="A44" s="86" t="s">
        <v>87</v>
      </c>
      <c r="B44" s="87"/>
      <c r="C44" s="11" t="s">
        <v>404</v>
      </c>
      <c r="D44" s="13" t="s">
        <v>88</v>
      </c>
      <c r="E44" s="26" t="s">
        <v>395</v>
      </c>
      <c r="F44" s="14"/>
      <c r="G44" s="19">
        <f>G45</f>
        <v>5000</v>
      </c>
      <c r="H44" s="19"/>
      <c r="I44" s="19">
        <f>I45</f>
        <v>5000</v>
      </c>
      <c r="J44" s="19"/>
    </row>
    <row r="45" spans="1:10" s="3" customFormat="1" ht="23.25" customHeight="1" x14ac:dyDescent="0.25">
      <c r="A45" s="86" t="s">
        <v>25</v>
      </c>
      <c r="B45" s="87"/>
      <c r="C45" s="11" t="s">
        <v>404</v>
      </c>
      <c r="D45" s="13" t="s">
        <v>88</v>
      </c>
      <c r="E45" s="26" t="s">
        <v>395</v>
      </c>
      <c r="F45" s="13" t="s">
        <v>26</v>
      </c>
      <c r="G45" s="19">
        <f>G46</f>
        <v>5000</v>
      </c>
      <c r="H45" s="19"/>
      <c r="I45" s="19">
        <f>I46</f>
        <v>5000</v>
      </c>
      <c r="J45" s="19"/>
    </row>
    <row r="46" spans="1:10" s="3" customFormat="1" ht="23.25" customHeight="1" x14ac:dyDescent="0.25">
      <c r="A46" s="86" t="s">
        <v>27</v>
      </c>
      <c r="B46" s="87"/>
      <c r="C46" s="11" t="s">
        <v>404</v>
      </c>
      <c r="D46" s="13" t="s">
        <v>88</v>
      </c>
      <c r="E46" s="26" t="s">
        <v>395</v>
      </c>
      <c r="F46" s="13" t="s">
        <v>28</v>
      </c>
      <c r="G46" s="19">
        <v>5000</v>
      </c>
      <c r="H46" s="19"/>
      <c r="I46" s="19">
        <v>5000</v>
      </c>
      <c r="J46" s="19"/>
    </row>
    <row r="47" spans="1:10" s="5" customFormat="1" ht="55.5" customHeight="1" x14ac:dyDescent="0.25">
      <c r="A47" s="84" t="s">
        <v>89</v>
      </c>
      <c r="B47" s="85"/>
      <c r="C47" s="67"/>
      <c r="D47" s="8" t="s">
        <v>90</v>
      </c>
      <c r="E47" s="8"/>
      <c r="F47" s="9"/>
      <c r="G47" s="20">
        <f t="shared" ref="G47:J47" si="3">G48</f>
        <v>769000</v>
      </c>
      <c r="H47" s="19">
        <f t="shared" si="3"/>
        <v>769000</v>
      </c>
      <c r="I47" s="20">
        <f t="shared" si="3"/>
        <v>769000</v>
      </c>
      <c r="J47" s="19">
        <f t="shared" si="3"/>
        <v>769000</v>
      </c>
    </row>
    <row r="48" spans="1:10" s="3" customFormat="1" ht="45.75" customHeight="1" x14ac:dyDescent="0.25">
      <c r="A48" s="86" t="s">
        <v>91</v>
      </c>
      <c r="B48" s="87"/>
      <c r="C48" s="11" t="s">
        <v>404</v>
      </c>
      <c r="D48" s="13" t="s">
        <v>92</v>
      </c>
      <c r="E48" s="26" t="s">
        <v>396</v>
      </c>
      <c r="F48" s="14"/>
      <c r="G48" s="19">
        <f t="shared" ref="G48:H48" si="4">G49+G51</f>
        <v>769000</v>
      </c>
      <c r="H48" s="19">
        <f t="shared" si="4"/>
        <v>769000</v>
      </c>
      <c r="I48" s="19">
        <f t="shared" ref="I48:J48" si="5">I49+I51</f>
        <v>769000</v>
      </c>
      <c r="J48" s="19">
        <f t="shared" si="5"/>
        <v>769000</v>
      </c>
    </row>
    <row r="49" spans="1:10" s="3" customFormat="1" ht="45.75" customHeight="1" x14ac:dyDescent="0.25">
      <c r="A49" s="86" t="s">
        <v>13</v>
      </c>
      <c r="B49" s="87"/>
      <c r="C49" s="11" t="s">
        <v>404</v>
      </c>
      <c r="D49" s="13" t="s">
        <v>92</v>
      </c>
      <c r="E49" s="26" t="s">
        <v>396</v>
      </c>
      <c r="F49" s="13" t="s">
        <v>14</v>
      </c>
      <c r="G49" s="19">
        <f t="shared" ref="G49:J49" si="6">G50</f>
        <v>768000</v>
      </c>
      <c r="H49" s="19">
        <f t="shared" si="6"/>
        <v>768000</v>
      </c>
      <c r="I49" s="19">
        <f t="shared" si="6"/>
        <v>768000</v>
      </c>
      <c r="J49" s="19">
        <f t="shared" si="6"/>
        <v>768000</v>
      </c>
    </row>
    <row r="50" spans="1:10" s="3" customFormat="1" ht="23.25" customHeight="1" x14ac:dyDescent="0.25">
      <c r="A50" s="86" t="s">
        <v>15</v>
      </c>
      <c r="B50" s="87"/>
      <c r="C50" s="11" t="s">
        <v>404</v>
      </c>
      <c r="D50" s="13" t="s">
        <v>92</v>
      </c>
      <c r="E50" s="26" t="s">
        <v>396</v>
      </c>
      <c r="F50" s="13" t="s">
        <v>16</v>
      </c>
      <c r="G50" s="19">
        <f>768000</f>
        <v>768000</v>
      </c>
      <c r="H50" s="19">
        <f>G50</f>
        <v>768000</v>
      </c>
      <c r="I50" s="19">
        <f>589927.49+178072.51</f>
        <v>768000</v>
      </c>
      <c r="J50" s="19">
        <f>I50</f>
        <v>768000</v>
      </c>
    </row>
    <row r="51" spans="1:10" s="3" customFormat="1" ht="23.25" customHeight="1" x14ac:dyDescent="0.25">
      <c r="A51" s="86" t="s">
        <v>25</v>
      </c>
      <c r="B51" s="87"/>
      <c r="C51" s="11" t="s">
        <v>404</v>
      </c>
      <c r="D51" s="13" t="s">
        <v>92</v>
      </c>
      <c r="E51" s="26" t="s">
        <v>396</v>
      </c>
      <c r="F51" s="13" t="s">
        <v>26</v>
      </c>
      <c r="G51" s="19">
        <f t="shared" ref="G51:J51" si="7">G52</f>
        <v>1000</v>
      </c>
      <c r="H51" s="19">
        <f t="shared" si="7"/>
        <v>1000</v>
      </c>
      <c r="I51" s="19">
        <f t="shared" si="7"/>
        <v>1000</v>
      </c>
      <c r="J51" s="19">
        <f t="shared" si="7"/>
        <v>1000</v>
      </c>
    </row>
    <row r="52" spans="1:10" s="3" customFormat="1" ht="23.25" customHeight="1" x14ac:dyDescent="0.25">
      <c r="A52" s="86" t="s">
        <v>27</v>
      </c>
      <c r="B52" s="87"/>
      <c r="C52" s="11" t="s">
        <v>404</v>
      </c>
      <c r="D52" s="13" t="s">
        <v>92</v>
      </c>
      <c r="E52" s="26" t="s">
        <v>396</v>
      </c>
      <c r="F52" s="13" t="s">
        <v>28</v>
      </c>
      <c r="G52" s="19">
        <v>1000</v>
      </c>
      <c r="H52" s="19">
        <f>G52</f>
        <v>1000</v>
      </c>
      <c r="I52" s="19">
        <v>1000</v>
      </c>
      <c r="J52" s="19">
        <f>I52</f>
        <v>1000</v>
      </c>
    </row>
    <row r="53" spans="1:10" s="5" customFormat="1" ht="15" customHeight="1" x14ac:dyDescent="0.25">
      <c r="A53" s="84" t="s">
        <v>7</v>
      </c>
      <c r="B53" s="85"/>
      <c r="C53" s="67"/>
      <c r="D53" s="8" t="s">
        <v>311</v>
      </c>
      <c r="E53" s="8"/>
      <c r="F53" s="8"/>
      <c r="G53" s="20">
        <f>G54</f>
        <v>675600</v>
      </c>
      <c r="H53" s="19"/>
      <c r="I53" s="20">
        <f>I54</f>
        <v>675600</v>
      </c>
      <c r="J53" s="19"/>
    </row>
    <row r="54" spans="1:10" s="5" customFormat="1" ht="36" customHeight="1" x14ac:dyDescent="0.25">
      <c r="A54" s="84" t="s">
        <v>9</v>
      </c>
      <c r="B54" s="85"/>
      <c r="C54" s="67"/>
      <c r="D54" s="8" t="s">
        <v>312</v>
      </c>
      <c r="E54" s="8"/>
      <c r="F54" s="9"/>
      <c r="G54" s="20">
        <f>G55</f>
        <v>675600</v>
      </c>
      <c r="H54" s="19"/>
      <c r="I54" s="20">
        <f>I55</f>
        <v>675600</v>
      </c>
      <c r="J54" s="19"/>
    </row>
    <row r="55" spans="1:10" s="3" customFormat="1" ht="15" customHeight="1" x14ac:dyDescent="0.25">
      <c r="A55" s="86" t="s">
        <v>313</v>
      </c>
      <c r="B55" s="87"/>
      <c r="C55" s="11" t="s">
        <v>403</v>
      </c>
      <c r="D55" s="13" t="s">
        <v>314</v>
      </c>
      <c r="E55" s="26" t="s">
        <v>397</v>
      </c>
      <c r="F55" s="14"/>
      <c r="G55" s="19">
        <f>G56</f>
        <v>675600</v>
      </c>
      <c r="H55" s="19"/>
      <c r="I55" s="19">
        <f>I56</f>
        <v>675600</v>
      </c>
      <c r="J55" s="19"/>
    </row>
    <row r="56" spans="1:10" s="3" customFormat="1" ht="23.25" customHeight="1" x14ac:dyDescent="0.25">
      <c r="A56" s="86" t="s">
        <v>25</v>
      </c>
      <c r="B56" s="87"/>
      <c r="C56" s="11" t="s">
        <v>403</v>
      </c>
      <c r="D56" s="13" t="s">
        <v>314</v>
      </c>
      <c r="E56" s="26" t="s">
        <v>397</v>
      </c>
      <c r="F56" s="13" t="s">
        <v>26</v>
      </c>
      <c r="G56" s="19">
        <f>G57</f>
        <v>675600</v>
      </c>
      <c r="H56" s="19"/>
      <c r="I56" s="19">
        <f>I57</f>
        <v>675600</v>
      </c>
      <c r="J56" s="19"/>
    </row>
    <row r="57" spans="1:10" s="3" customFormat="1" ht="23.25" customHeight="1" x14ac:dyDescent="0.25">
      <c r="A57" s="86" t="s">
        <v>27</v>
      </c>
      <c r="B57" s="87"/>
      <c r="C57" s="11" t="s">
        <v>403</v>
      </c>
      <c r="D57" s="13" t="s">
        <v>314</v>
      </c>
      <c r="E57" s="26" t="s">
        <v>397</v>
      </c>
      <c r="F57" s="13" t="s">
        <v>28</v>
      </c>
      <c r="G57" s="19">
        <f>558000+100000+50000-32400</f>
        <v>675600</v>
      </c>
      <c r="H57" s="19"/>
      <c r="I57" s="19">
        <f>558000+100000+50000-32400</f>
        <v>675600</v>
      </c>
      <c r="J57" s="19"/>
    </row>
    <row r="58" spans="1:10" s="23" customFormat="1" ht="15" customHeight="1" x14ac:dyDescent="0.25">
      <c r="A58" s="92" t="s">
        <v>93</v>
      </c>
      <c r="B58" s="93"/>
      <c r="C58" s="63"/>
      <c r="D58" s="43" t="s">
        <v>94</v>
      </c>
      <c r="E58" s="43"/>
      <c r="F58" s="43"/>
      <c r="G58" s="44">
        <f>G59+G80+G116</f>
        <v>91332215.939999998</v>
      </c>
      <c r="H58" s="44">
        <f>H59+H80+H116</f>
        <v>50721710.109999999</v>
      </c>
      <c r="I58" s="44">
        <f>I59+I80+I116</f>
        <v>89625088.520000011</v>
      </c>
      <c r="J58" s="44">
        <f>J59+J80+J116</f>
        <v>49872613.280000001</v>
      </c>
    </row>
    <row r="59" spans="1:10" s="5" customFormat="1" ht="15" customHeight="1" x14ac:dyDescent="0.25">
      <c r="A59" s="84" t="s">
        <v>95</v>
      </c>
      <c r="B59" s="85"/>
      <c r="C59" s="61"/>
      <c r="D59" s="8" t="s">
        <v>96</v>
      </c>
      <c r="E59" s="8"/>
      <c r="F59" s="8"/>
      <c r="G59" s="20">
        <f t="shared" ref="G59:J59" si="8">G60</f>
        <v>12067984.429999998</v>
      </c>
      <c r="H59" s="20">
        <f t="shared" si="8"/>
        <v>7437999.9999999981</v>
      </c>
      <c r="I59" s="20">
        <f t="shared" si="8"/>
        <v>11834297.43</v>
      </c>
      <c r="J59" s="20">
        <f t="shared" si="8"/>
        <v>7204313</v>
      </c>
    </row>
    <row r="60" spans="1:10" s="5" customFormat="1" ht="48.75" customHeight="1" x14ac:dyDescent="0.25">
      <c r="A60" s="84" t="s">
        <v>97</v>
      </c>
      <c r="B60" s="85"/>
      <c r="C60" s="67"/>
      <c r="D60" s="8" t="s">
        <v>98</v>
      </c>
      <c r="E60" s="8"/>
      <c r="F60" s="9"/>
      <c r="G60" s="20">
        <f>G61+G68+G73</f>
        <v>12067984.429999998</v>
      </c>
      <c r="H60" s="20">
        <f>H68+H73</f>
        <v>7437999.9999999981</v>
      </c>
      <c r="I60" s="20">
        <f>I61+I68+I73</f>
        <v>11834297.43</v>
      </c>
      <c r="J60" s="20">
        <f>J68+J73</f>
        <v>7204313</v>
      </c>
    </row>
    <row r="61" spans="1:10" s="3" customFormat="1" ht="34.5" customHeight="1" x14ac:dyDescent="0.25">
      <c r="A61" s="86" t="s">
        <v>267</v>
      </c>
      <c r="B61" s="87"/>
      <c r="C61" s="11" t="s">
        <v>405</v>
      </c>
      <c r="D61" s="13" t="s">
        <v>268</v>
      </c>
      <c r="E61" s="26" t="s">
        <v>399</v>
      </c>
      <c r="F61" s="14"/>
      <c r="G61" s="19">
        <f>G62+G64+G66</f>
        <v>4629984.43</v>
      </c>
      <c r="H61" s="19"/>
      <c r="I61" s="19">
        <f>I62+I64+I66</f>
        <v>4629984.43</v>
      </c>
      <c r="J61" s="19"/>
    </row>
    <row r="62" spans="1:10" s="3" customFormat="1" ht="45.75" customHeight="1" x14ac:dyDescent="0.25">
      <c r="A62" s="86" t="s">
        <v>13</v>
      </c>
      <c r="B62" s="87"/>
      <c r="C62" s="11" t="s">
        <v>405</v>
      </c>
      <c r="D62" s="13" t="s">
        <v>268</v>
      </c>
      <c r="E62" s="26" t="s">
        <v>399</v>
      </c>
      <c r="F62" s="13" t="s">
        <v>14</v>
      </c>
      <c r="G62" s="19">
        <f>G63</f>
        <v>2457547.66</v>
      </c>
      <c r="H62" s="19"/>
      <c r="I62" s="19">
        <f>I63</f>
        <v>2457547.66</v>
      </c>
      <c r="J62" s="19"/>
    </row>
    <row r="63" spans="1:10" s="3" customFormat="1" ht="15" customHeight="1" x14ac:dyDescent="0.25">
      <c r="A63" s="86" t="s">
        <v>151</v>
      </c>
      <c r="B63" s="87"/>
      <c r="C63" s="11" t="s">
        <v>405</v>
      </c>
      <c r="D63" s="13" t="s">
        <v>268</v>
      </c>
      <c r="E63" s="26" t="s">
        <v>399</v>
      </c>
      <c r="F63" s="13" t="s">
        <v>152</v>
      </c>
      <c r="G63" s="19">
        <f>5933190+8000-3483642.34</f>
        <v>2457547.66</v>
      </c>
      <c r="H63" s="19"/>
      <c r="I63" s="19">
        <f>1744369.62+713178.04</f>
        <v>2457547.66</v>
      </c>
      <c r="J63" s="19"/>
    </row>
    <row r="64" spans="1:10" s="3" customFormat="1" ht="23.25" customHeight="1" x14ac:dyDescent="0.25">
      <c r="A64" s="86" t="s">
        <v>25</v>
      </c>
      <c r="B64" s="87"/>
      <c r="C64" s="11" t="s">
        <v>405</v>
      </c>
      <c r="D64" s="13" t="s">
        <v>268</v>
      </c>
      <c r="E64" s="26" t="s">
        <v>399</v>
      </c>
      <c r="F64" s="13" t="s">
        <v>26</v>
      </c>
      <c r="G64" s="19">
        <f>G65</f>
        <v>2111162.0499999998</v>
      </c>
      <c r="H64" s="19"/>
      <c r="I64" s="19">
        <f>I65</f>
        <v>2111162.0499999998</v>
      </c>
      <c r="J64" s="19"/>
    </row>
    <row r="65" spans="1:10" s="3" customFormat="1" ht="23.25" customHeight="1" x14ac:dyDescent="0.25">
      <c r="A65" s="86" t="s">
        <v>27</v>
      </c>
      <c r="B65" s="87"/>
      <c r="C65" s="11" t="s">
        <v>405</v>
      </c>
      <c r="D65" s="13" t="s">
        <v>268</v>
      </c>
      <c r="E65" s="26" t="s">
        <v>399</v>
      </c>
      <c r="F65" s="13" t="s">
        <v>28</v>
      </c>
      <c r="G65" s="19">
        <f>6472067.42+60000-4420905.37</f>
        <v>2111162.0499999998</v>
      </c>
      <c r="H65" s="19"/>
      <c r="I65" s="19">
        <f>37215.48+1346566.6+727379.97</f>
        <v>2111162.0499999998</v>
      </c>
      <c r="J65" s="19"/>
    </row>
    <row r="66" spans="1:10" s="3" customFormat="1" ht="15" customHeight="1" x14ac:dyDescent="0.25">
      <c r="A66" s="86" t="s">
        <v>43</v>
      </c>
      <c r="B66" s="87"/>
      <c r="C66" s="11" t="s">
        <v>405</v>
      </c>
      <c r="D66" s="13" t="s">
        <v>268</v>
      </c>
      <c r="E66" s="26" t="s">
        <v>399</v>
      </c>
      <c r="F66" s="13" t="s">
        <v>44</v>
      </c>
      <c r="G66" s="19">
        <f>G67</f>
        <v>61274.720000000001</v>
      </c>
      <c r="H66" s="19"/>
      <c r="I66" s="19">
        <f>I67</f>
        <v>61274.720000000001</v>
      </c>
      <c r="J66" s="19"/>
    </row>
    <row r="67" spans="1:10" s="3" customFormat="1" ht="15" customHeight="1" x14ac:dyDescent="0.25">
      <c r="A67" s="86" t="s">
        <v>45</v>
      </c>
      <c r="B67" s="87"/>
      <c r="C67" s="11" t="s">
        <v>405</v>
      </c>
      <c r="D67" s="13" t="s">
        <v>268</v>
      </c>
      <c r="E67" s="26" t="s">
        <v>399</v>
      </c>
      <c r="F67" s="13" t="s">
        <v>46</v>
      </c>
      <c r="G67" s="19">
        <f>175000-113725.28</f>
        <v>61274.720000000001</v>
      </c>
      <c r="H67" s="19"/>
      <c r="I67" s="19">
        <f>57865.25+3409.47</f>
        <v>61274.720000000001</v>
      </c>
      <c r="J67" s="19"/>
    </row>
    <row r="68" spans="1:10" s="3" customFormat="1" ht="90.75" customHeight="1" x14ac:dyDescent="0.25">
      <c r="A68" s="86" t="s">
        <v>269</v>
      </c>
      <c r="B68" s="87"/>
      <c r="C68" s="11" t="s">
        <v>405</v>
      </c>
      <c r="D68" s="13" t="s">
        <v>270</v>
      </c>
      <c r="E68" s="26" t="s">
        <v>400</v>
      </c>
      <c r="F68" s="14"/>
      <c r="G68" s="19">
        <f t="shared" ref="G68:H68" si="9">G69+G71</f>
        <v>6423999.9999999981</v>
      </c>
      <c r="H68" s="19">
        <f t="shared" si="9"/>
        <v>6423999.9999999981</v>
      </c>
      <c r="I68" s="19">
        <f t="shared" ref="I68:J68" si="10">I69+I71</f>
        <v>6367000</v>
      </c>
      <c r="J68" s="19">
        <f t="shared" si="10"/>
        <v>6367000</v>
      </c>
    </row>
    <row r="69" spans="1:10" s="3" customFormat="1" ht="45.75" customHeight="1" x14ac:dyDescent="0.25">
      <c r="A69" s="86" t="s">
        <v>13</v>
      </c>
      <c r="B69" s="87"/>
      <c r="C69" s="11" t="s">
        <v>405</v>
      </c>
      <c r="D69" s="13" t="s">
        <v>270</v>
      </c>
      <c r="E69" s="26" t="s">
        <v>400</v>
      </c>
      <c r="F69" s="13" t="s">
        <v>14</v>
      </c>
      <c r="G69" s="19">
        <f t="shared" ref="G69:J69" si="11">G70</f>
        <v>6366999.9999999981</v>
      </c>
      <c r="H69" s="19">
        <f t="shared" si="11"/>
        <v>6366999.9999999981</v>
      </c>
      <c r="I69" s="19">
        <f t="shared" si="11"/>
        <v>6367000</v>
      </c>
      <c r="J69" s="19">
        <f t="shared" si="11"/>
        <v>6367000</v>
      </c>
    </row>
    <row r="70" spans="1:10" s="3" customFormat="1" ht="15" customHeight="1" x14ac:dyDescent="0.25">
      <c r="A70" s="86" t="s">
        <v>151</v>
      </c>
      <c r="B70" s="87"/>
      <c r="C70" s="11" t="s">
        <v>405</v>
      </c>
      <c r="D70" s="13" t="s">
        <v>270</v>
      </c>
      <c r="E70" s="26" t="s">
        <v>400</v>
      </c>
      <c r="F70" s="13" t="s">
        <v>152</v>
      </c>
      <c r="G70" s="19">
        <f>16816000-5657654.64-2174955.62-1900345.36-716044.38</f>
        <v>6366999.9999999981</v>
      </c>
      <c r="H70" s="19">
        <f>G70</f>
        <v>6366999.9999999981</v>
      </c>
      <c r="I70" s="19">
        <f>5082905.74+223244.76+1060849.5</f>
        <v>6367000</v>
      </c>
      <c r="J70" s="19">
        <f>I70</f>
        <v>6367000</v>
      </c>
    </row>
    <row r="71" spans="1:10" s="3" customFormat="1" ht="23.25" customHeight="1" x14ac:dyDescent="0.25">
      <c r="A71" s="86" t="s">
        <v>25</v>
      </c>
      <c r="B71" s="87"/>
      <c r="C71" s="11" t="s">
        <v>405</v>
      </c>
      <c r="D71" s="13" t="s">
        <v>270</v>
      </c>
      <c r="E71" s="26" t="s">
        <v>400</v>
      </c>
      <c r="F71" s="13" t="s">
        <v>26</v>
      </c>
      <c r="G71" s="19">
        <f t="shared" ref="G71:J71" si="12">G72</f>
        <v>57000</v>
      </c>
      <c r="H71" s="19">
        <f t="shared" si="12"/>
        <v>57000</v>
      </c>
      <c r="I71" s="19">
        <f t="shared" si="12"/>
        <v>0</v>
      </c>
      <c r="J71" s="19">
        <f t="shared" si="12"/>
        <v>0</v>
      </c>
    </row>
    <row r="72" spans="1:10" s="3" customFormat="1" ht="23.25" customHeight="1" x14ac:dyDescent="0.25">
      <c r="A72" s="86" t="s">
        <v>27</v>
      </c>
      <c r="B72" s="87"/>
      <c r="C72" s="11" t="s">
        <v>405</v>
      </c>
      <c r="D72" s="13" t="s">
        <v>270</v>
      </c>
      <c r="E72" s="26" t="s">
        <v>400</v>
      </c>
      <c r="F72" s="13" t="s">
        <v>28</v>
      </c>
      <c r="G72" s="19">
        <f>149000-92000</f>
        <v>57000</v>
      </c>
      <c r="H72" s="19">
        <f>G72</f>
        <v>57000</v>
      </c>
      <c r="I72" s="19">
        <v>0</v>
      </c>
      <c r="J72" s="19">
        <f>I72</f>
        <v>0</v>
      </c>
    </row>
    <row r="73" spans="1:10" s="3" customFormat="1" ht="45.75" customHeight="1" x14ac:dyDescent="0.25">
      <c r="A73" s="86" t="s">
        <v>99</v>
      </c>
      <c r="B73" s="87"/>
      <c r="C73" s="66"/>
      <c r="D73" s="13" t="s">
        <v>100</v>
      </c>
      <c r="E73" s="13"/>
      <c r="F73" s="14"/>
      <c r="G73" s="19">
        <f t="shared" ref="G73:H73" si="13">G74+G76+G78</f>
        <v>1014000</v>
      </c>
      <c r="H73" s="19">
        <f t="shared" si="13"/>
        <v>1014000</v>
      </c>
      <c r="I73" s="19">
        <f t="shared" ref="I73:J73" si="14">I74+I76+I78</f>
        <v>837313</v>
      </c>
      <c r="J73" s="19">
        <f t="shared" si="14"/>
        <v>837313</v>
      </c>
    </row>
    <row r="74" spans="1:10" s="3" customFormat="1" ht="45.75" customHeight="1" x14ac:dyDescent="0.25">
      <c r="A74" s="86" t="s">
        <v>13</v>
      </c>
      <c r="B74" s="87"/>
      <c r="C74" s="11" t="s">
        <v>404</v>
      </c>
      <c r="D74" s="13" t="s">
        <v>100</v>
      </c>
      <c r="E74" s="26" t="s">
        <v>401</v>
      </c>
      <c r="F74" s="13" t="s">
        <v>14</v>
      </c>
      <c r="G74" s="19">
        <f t="shared" ref="G74:J74" si="15">G75</f>
        <v>49000</v>
      </c>
      <c r="H74" s="19">
        <f t="shared" si="15"/>
        <v>49000</v>
      </c>
      <c r="I74" s="19">
        <f t="shared" si="15"/>
        <v>49000</v>
      </c>
      <c r="J74" s="19">
        <f t="shared" si="15"/>
        <v>49000</v>
      </c>
    </row>
    <row r="75" spans="1:10" s="3" customFormat="1" ht="23.25" customHeight="1" x14ac:dyDescent="0.25">
      <c r="A75" s="86" t="s">
        <v>15</v>
      </c>
      <c r="B75" s="87"/>
      <c r="C75" s="11" t="s">
        <v>404</v>
      </c>
      <c r="D75" s="13" t="s">
        <v>100</v>
      </c>
      <c r="E75" s="26" t="s">
        <v>401</v>
      </c>
      <c r="F75" s="13" t="s">
        <v>16</v>
      </c>
      <c r="G75" s="19">
        <v>49000</v>
      </c>
      <c r="H75" s="19">
        <f>G75</f>
        <v>49000</v>
      </c>
      <c r="I75" s="19">
        <f>37583.05+11416.95</f>
        <v>49000</v>
      </c>
      <c r="J75" s="19">
        <f>I75</f>
        <v>49000</v>
      </c>
    </row>
    <row r="76" spans="1:10" s="3" customFormat="1" ht="23.25" customHeight="1" x14ac:dyDescent="0.25">
      <c r="A76" s="86" t="s">
        <v>25</v>
      </c>
      <c r="B76" s="87"/>
      <c r="C76" s="11" t="s">
        <v>406</v>
      </c>
      <c r="D76" s="13" t="s">
        <v>100</v>
      </c>
      <c r="E76" s="26" t="s">
        <v>401</v>
      </c>
      <c r="F76" s="13" t="s">
        <v>26</v>
      </c>
      <c r="G76" s="19">
        <f t="shared" ref="G76:J76" si="16">G77</f>
        <v>9000</v>
      </c>
      <c r="H76" s="19">
        <f t="shared" si="16"/>
        <v>9000</v>
      </c>
      <c r="I76" s="19">
        <f t="shared" si="16"/>
        <v>5669</v>
      </c>
      <c r="J76" s="19">
        <f t="shared" si="16"/>
        <v>5669</v>
      </c>
    </row>
    <row r="77" spans="1:10" s="3" customFormat="1" ht="23.25" customHeight="1" x14ac:dyDescent="0.25">
      <c r="A77" s="86" t="s">
        <v>27</v>
      </c>
      <c r="B77" s="87"/>
      <c r="C77" s="11" t="s">
        <v>406</v>
      </c>
      <c r="D77" s="13" t="s">
        <v>100</v>
      </c>
      <c r="E77" s="26" t="s">
        <v>401</v>
      </c>
      <c r="F77" s="13" t="s">
        <v>28</v>
      </c>
      <c r="G77" s="19">
        <f>11000-1000-1000</f>
        <v>9000</v>
      </c>
      <c r="H77" s="19">
        <f>G77</f>
        <v>9000</v>
      </c>
      <c r="I77" s="19">
        <v>5669</v>
      </c>
      <c r="J77" s="19">
        <f>I77</f>
        <v>5669</v>
      </c>
    </row>
    <row r="78" spans="1:10" s="3" customFormat="1" ht="15" customHeight="1" x14ac:dyDescent="0.25">
      <c r="A78" s="86" t="s">
        <v>114</v>
      </c>
      <c r="B78" s="87"/>
      <c r="C78" s="11" t="s">
        <v>406</v>
      </c>
      <c r="D78" s="13" t="s">
        <v>100</v>
      </c>
      <c r="E78" s="26" t="s">
        <v>401</v>
      </c>
      <c r="F78" s="13" t="s">
        <v>115</v>
      </c>
      <c r="G78" s="19">
        <f t="shared" ref="G78:J78" si="17">G79</f>
        <v>956000</v>
      </c>
      <c r="H78" s="19">
        <f t="shared" si="17"/>
        <v>956000</v>
      </c>
      <c r="I78" s="19">
        <f t="shared" si="17"/>
        <v>782644</v>
      </c>
      <c r="J78" s="19">
        <f t="shared" si="17"/>
        <v>782644</v>
      </c>
    </row>
    <row r="79" spans="1:10" s="3" customFormat="1" ht="23.25" customHeight="1" x14ac:dyDescent="0.25">
      <c r="A79" s="86" t="s">
        <v>116</v>
      </c>
      <c r="B79" s="87"/>
      <c r="C79" s="11" t="s">
        <v>406</v>
      </c>
      <c r="D79" s="13" t="s">
        <v>100</v>
      </c>
      <c r="E79" s="26" t="s">
        <v>401</v>
      </c>
      <c r="F79" s="13" t="s">
        <v>117</v>
      </c>
      <c r="G79" s="19">
        <f>1008000-52000</f>
        <v>956000</v>
      </c>
      <c r="H79" s="19">
        <f>G79</f>
        <v>956000</v>
      </c>
      <c r="I79" s="19">
        <v>782644</v>
      </c>
      <c r="J79" s="19">
        <f>I79</f>
        <v>782644</v>
      </c>
    </row>
    <row r="80" spans="1:10" s="5" customFormat="1" ht="15" customHeight="1" x14ac:dyDescent="0.25">
      <c r="A80" s="84" t="s">
        <v>101</v>
      </c>
      <c r="B80" s="85"/>
      <c r="C80" s="67"/>
      <c r="D80" s="8" t="s">
        <v>102</v>
      </c>
      <c r="E80" s="8"/>
      <c r="F80" s="8"/>
      <c r="G80" s="20">
        <f>G81+G97+G112</f>
        <v>59481958.380000003</v>
      </c>
      <c r="H80" s="20">
        <f t="shared" ref="H80:J80" si="18">H81+H97+H112</f>
        <v>43283710.109999999</v>
      </c>
      <c r="I80" s="20">
        <f>I81+I97+I112</f>
        <v>58059475.5</v>
      </c>
      <c r="J80" s="20">
        <f t="shared" si="18"/>
        <v>42668300.280000001</v>
      </c>
    </row>
    <row r="81" spans="1:10" s="5" customFormat="1" ht="23.25" customHeight="1" x14ac:dyDescent="0.25">
      <c r="A81" s="84" t="s">
        <v>274</v>
      </c>
      <c r="B81" s="85"/>
      <c r="C81" s="67"/>
      <c r="D81" s="8" t="s">
        <v>275</v>
      </c>
      <c r="E81" s="8"/>
      <c r="F81" s="9"/>
      <c r="G81" s="20">
        <f>G82+G89+G92</f>
        <v>54912308.370000005</v>
      </c>
      <c r="H81" s="20">
        <f t="shared" ref="H81:J81" si="19">H82+H89+H92</f>
        <v>38963000</v>
      </c>
      <c r="I81" s="20">
        <f>I82+I89+I92</f>
        <v>53985756.310000002</v>
      </c>
      <c r="J81" s="20">
        <f t="shared" si="19"/>
        <v>38793927.18</v>
      </c>
    </row>
    <row r="82" spans="1:10" s="4" customFormat="1" ht="34.5" customHeight="1" x14ac:dyDescent="0.25">
      <c r="A82" s="86" t="s">
        <v>276</v>
      </c>
      <c r="B82" s="87"/>
      <c r="C82" s="11" t="s">
        <v>407</v>
      </c>
      <c r="D82" s="13" t="s">
        <v>277</v>
      </c>
      <c r="E82" s="26" t="s">
        <v>408</v>
      </c>
      <c r="F82" s="14"/>
      <c r="G82" s="19">
        <f>G83+G85+G87</f>
        <v>15949308.370000001</v>
      </c>
      <c r="H82" s="19"/>
      <c r="I82" s="19">
        <f>I83+I85+I87</f>
        <v>15191829.130000001</v>
      </c>
      <c r="J82" s="19"/>
    </row>
    <row r="83" spans="1:10" s="4" customFormat="1" ht="45.75" customHeight="1" x14ac:dyDescent="0.25">
      <c r="A83" s="86" t="s">
        <v>13</v>
      </c>
      <c r="B83" s="87"/>
      <c r="C83" s="11" t="s">
        <v>407</v>
      </c>
      <c r="D83" s="13" t="s">
        <v>277</v>
      </c>
      <c r="E83" s="26" t="s">
        <v>408</v>
      </c>
      <c r="F83" s="13" t="s">
        <v>14</v>
      </c>
      <c r="G83" s="19">
        <f>G84</f>
        <v>5963804.4399999995</v>
      </c>
      <c r="H83" s="19"/>
      <c r="I83" s="19">
        <f>I84</f>
        <v>5778604.5899999999</v>
      </c>
      <c r="J83" s="19"/>
    </row>
    <row r="84" spans="1:10" s="4" customFormat="1" ht="15" customHeight="1" x14ac:dyDescent="0.25">
      <c r="A84" s="86" t="s">
        <v>151</v>
      </c>
      <c r="B84" s="87"/>
      <c r="C84" s="11" t="s">
        <v>407</v>
      </c>
      <c r="D84" s="13" t="s">
        <v>277</v>
      </c>
      <c r="E84" s="26" t="s">
        <v>408</v>
      </c>
      <c r="F84" s="13" t="s">
        <v>152</v>
      </c>
      <c r="G84" s="19">
        <f>2708231+127600+38540+3483642.34+129000-523208.9</f>
        <v>5963804.4399999995</v>
      </c>
      <c r="H84" s="19"/>
      <c r="I84" s="19">
        <f>4532866.18+1245738.41</f>
        <v>5778604.5899999999</v>
      </c>
      <c r="J84" s="19"/>
    </row>
    <row r="85" spans="1:10" s="4" customFormat="1" ht="23.25" customHeight="1" x14ac:dyDescent="0.25">
      <c r="A85" s="86" t="s">
        <v>25</v>
      </c>
      <c r="B85" s="87"/>
      <c r="C85" s="11" t="s">
        <v>407</v>
      </c>
      <c r="D85" s="13" t="s">
        <v>277</v>
      </c>
      <c r="E85" s="26" t="s">
        <v>408</v>
      </c>
      <c r="F85" s="13" t="s">
        <v>26</v>
      </c>
      <c r="G85" s="19">
        <f>G86</f>
        <v>9729076.9700000007</v>
      </c>
      <c r="H85" s="19"/>
      <c r="I85" s="19">
        <f>I86</f>
        <v>9156797.5800000001</v>
      </c>
      <c r="J85" s="19"/>
    </row>
    <row r="86" spans="1:10" s="4" customFormat="1" ht="23.25" customHeight="1" x14ac:dyDescent="0.25">
      <c r="A86" s="86" t="s">
        <v>27</v>
      </c>
      <c r="B86" s="87"/>
      <c r="C86" s="11" t="s">
        <v>407</v>
      </c>
      <c r="D86" s="13" t="s">
        <v>277</v>
      </c>
      <c r="E86" s="26" t="s">
        <v>408</v>
      </c>
      <c r="F86" s="13" t="s">
        <v>28</v>
      </c>
      <c r="G86" s="19">
        <f>8744337.28-3901000+1200000+124860+4368966.91+150415.9-958503.12</f>
        <v>9729076.9700000007</v>
      </c>
      <c r="H86" s="19"/>
      <c r="I86" s="19">
        <f>1259771.23+5960601.92+1936424.43</f>
        <v>9156797.5800000001</v>
      </c>
      <c r="J86" s="19"/>
    </row>
    <row r="87" spans="1:10" s="4" customFormat="1" ht="15" customHeight="1" x14ac:dyDescent="0.25">
      <c r="A87" s="86" t="s">
        <v>43</v>
      </c>
      <c r="B87" s="87"/>
      <c r="C87" s="11" t="s">
        <v>407</v>
      </c>
      <c r="D87" s="13" t="s">
        <v>277</v>
      </c>
      <c r="E87" s="26" t="s">
        <v>408</v>
      </c>
      <c r="F87" s="13" t="s">
        <v>44</v>
      </c>
      <c r="G87" s="19">
        <f>G88</f>
        <v>256426.96000000002</v>
      </c>
      <c r="H87" s="19"/>
      <c r="I87" s="19">
        <f>I88</f>
        <v>256426.96</v>
      </c>
      <c r="J87" s="19"/>
    </row>
    <row r="88" spans="1:10" s="4" customFormat="1" ht="15" customHeight="1" x14ac:dyDescent="0.25">
      <c r="A88" s="86" t="s">
        <v>45</v>
      </c>
      <c r="B88" s="87"/>
      <c r="C88" s="11" t="s">
        <v>407</v>
      </c>
      <c r="D88" s="13" t="s">
        <v>277</v>
      </c>
      <c r="E88" s="26" t="s">
        <v>408</v>
      </c>
      <c r="F88" s="13" t="s">
        <v>46</v>
      </c>
      <c r="G88" s="19">
        <f>302000+113725.28-121066.5-38231.82</f>
        <v>256426.96000000002</v>
      </c>
      <c r="H88" s="19"/>
      <c r="I88" s="19">
        <f>251678.25+1390+3358.71</f>
        <v>256426.96</v>
      </c>
      <c r="J88" s="19"/>
    </row>
    <row r="89" spans="1:10" s="4" customFormat="1" ht="158.25" customHeight="1" x14ac:dyDescent="0.25">
      <c r="A89" s="86" t="s">
        <v>368</v>
      </c>
      <c r="B89" s="87"/>
      <c r="C89" s="11" t="s">
        <v>407</v>
      </c>
      <c r="D89" s="13" t="s">
        <v>369</v>
      </c>
      <c r="E89" s="26" t="s">
        <v>409</v>
      </c>
      <c r="F89" s="14"/>
      <c r="G89" s="19">
        <f t="shared" ref="G89:J90" si="20">G90</f>
        <v>1250000</v>
      </c>
      <c r="H89" s="19">
        <f t="shared" si="20"/>
        <v>1250000</v>
      </c>
      <c r="I89" s="19">
        <f t="shared" si="20"/>
        <v>1197786.44</v>
      </c>
      <c r="J89" s="19">
        <f t="shared" si="20"/>
        <v>1197786.44</v>
      </c>
    </row>
    <row r="90" spans="1:10" s="4" customFormat="1" ht="45.75" customHeight="1" x14ac:dyDescent="0.25">
      <c r="A90" s="86" t="s">
        <v>13</v>
      </c>
      <c r="B90" s="87"/>
      <c r="C90" s="11" t="s">
        <v>407</v>
      </c>
      <c r="D90" s="13" t="s">
        <v>369</v>
      </c>
      <c r="E90" s="26" t="s">
        <v>409</v>
      </c>
      <c r="F90" s="13" t="s">
        <v>14</v>
      </c>
      <c r="G90" s="19">
        <f t="shared" si="20"/>
        <v>1250000</v>
      </c>
      <c r="H90" s="19">
        <f t="shared" si="20"/>
        <v>1250000</v>
      </c>
      <c r="I90" s="19">
        <f t="shared" si="20"/>
        <v>1197786.44</v>
      </c>
      <c r="J90" s="19">
        <f t="shared" si="20"/>
        <v>1197786.44</v>
      </c>
    </row>
    <row r="91" spans="1:10" s="4" customFormat="1" ht="15" customHeight="1" x14ac:dyDescent="0.25">
      <c r="A91" s="86" t="s">
        <v>151</v>
      </c>
      <c r="B91" s="87"/>
      <c r="C91" s="11" t="s">
        <v>407</v>
      </c>
      <c r="D91" s="13" t="s">
        <v>369</v>
      </c>
      <c r="E91" s="26" t="s">
        <v>409</v>
      </c>
      <c r="F91" s="13" t="s">
        <v>152</v>
      </c>
      <c r="G91" s="19">
        <f>1172000+78000</f>
        <v>1250000</v>
      </c>
      <c r="H91" s="19">
        <f>G91</f>
        <v>1250000</v>
      </c>
      <c r="I91" s="19">
        <f>919999.99+277786.45</f>
        <v>1197786.44</v>
      </c>
      <c r="J91" s="19">
        <f>I91</f>
        <v>1197786.44</v>
      </c>
    </row>
    <row r="92" spans="1:10" s="4" customFormat="1" ht="124.5" customHeight="1" x14ac:dyDescent="0.25">
      <c r="A92" s="86" t="s">
        <v>278</v>
      </c>
      <c r="B92" s="87"/>
      <c r="C92" s="11" t="s">
        <v>407</v>
      </c>
      <c r="D92" s="13" t="s">
        <v>279</v>
      </c>
      <c r="E92" s="26" t="s">
        <v>410</v>
      </c>
      <c r="F92" s="14"/>
      <c r="G92" s="19">
        <f t="shared" ref="G92:H92" si="21">G93+G95</f>
        <v>37713000</v>
      </c>
      <c r="H92" s="19">
        <f t="shared" si="21"/>
        <v>37713000</v>
      </c>
      <c r="I92" s="19">
        <f t="shared" ref="I92:J92" si="22">I93+I95</f>
        <v>37596140.740000002</v>
      </c>
      <c r="J92" s="19">
        <f t="shared" si="22"/>
        <v>37596140.740000002</v>
      </c>
    </row>
    <row r="93" spans="1:10" s="4" customFormat="1" ht="45.75" customHeight="1" x14ac:dyDescent="0.25">
      <c r="A93" s="86" t="s">
        <v>13</v>
      </c>
      <c r="B93" s="87"/>
      <c r="C93" s="11" t="s">
        <v>407</v>
      </c>
      <c r="D93" s="13" t="s">
        <v>279</v>
      </c>
      <c r="E93" s="26" t="s">
        <v>410</v>
      </c>
      <c r="F93" s="13" t="s">
        <v>14</v>
      </c>
      <c r="G93" s="19">
        <f t="shared" ref="G93:J93" si="23">G94</f>
        <v>36938547</v>
      </c>
      <c r="H93" s="19">
        <f t="shared" si="23"/>
        <v>36938547</v>
      </c>
      <c r="I93" s="19">
        <f t="shared" si="23"/>
        <v>36818000</v>
      </c>
      <c r="J93" s="19">
        <f t="shared" si="23"/>
        <v>36818000</v>
      </c>
    </row>
    <row r="94" spans="1:10" s="4" customFormat="1" ht="15" customHeight="1" x14ac:dyDescent="0.25">
      <c r="A94" s="86" t="s">
        <v>151</v>
      </c>
      <c r="B94" s="87"/>
      <c r="C94" s="11" t="s">
        <v>407</v>
      </c>
      <c r="D94" s="13" t="s">
        <v>279</v>
      </c>
      <c r="E94" s="26" t="s">
        <v>410</v>
      </c>
      <c r="F94" s="13" t="s">
        <v>152</v>
      </c>
      <c r="G94" s="19">
        <f>26596000+358547+10689000-705000</f>
        <v>36938547</v>
      </c>
      <c r="H94" s="19">
        <f>G94</f>
        <v>36938547</v>
      </c>
      <c r="I94" s="19">
        <f>29275574.45+7542425.55</f>
        <v>36818000</v>
      </c>
      <c r="J94" s="19">
        <f>I94</f>
        <v>36818000</v>
      </c>
    </row>
    <row r="95" spans="1:10" s="4" customFormat="1" ht="23.25" customHeight="1" x14ac:dyDescent="0.25">
      <c r="A95" s="86" t="s">
        <v>25</v>
      </c>
      <c r="B95" s="87"/>
      <c r="C95" s="11" t="s">
        <v>407</v>
      </c>
      <c r="D95" s="13" t="s">
        <v>279</v>
      </c>
      <c r="E95" s="26" t="s">
        <v>410</v>
      </c>
      <c r="F95" s="13" t="s">
        <v>26</v>
      </c>
      <c r="G95" s="19">
        <f t="shared" ref="G95:J95" si="24">G96</f>
        <v>774453</v>
      </c>
      <c r="H95" s="19">
        <f t="shared" si="24"/>
        <v>774453</v>
      </c>
      <c r="I95" s="19">
        <f t="shared" si="24"/>
        <v>778140.74</v>
      </c>
      <c r="J95" s="19">
        <f t="shared" si="24"/>
        <v>778140.74</v>
      </c>
    </row>
    <row r="96" spans="1:10" s="4" customFormat="1" ht="23.25" customHeight="1" x14ac:dyDescent="0.25">
      <c r="A96" s="86" t="s">
        <v>27</v>
      </c>
      <c r="B96" s="87"/>
      <c r="C96" s="11" t="s">
        <v>407</v>
      </c>
      <c r="D96" s="13" t="s">
        <v>279</v>
      </c>
      <c r="E96" s="26" t="s">
        <v>410</v>
      </c>
      <c r="F96" s="13" t="s">
        <v>28</v>
      </c>
      <c r="G96" s="19">
        <f>679000+19453+76000</f>
        <v>774453</v>
      </c>
      <c r="H96" s="19">
        <f>G96</f>
        <v>774453</v>
      </c>
      <c r="I96" s="19">
        <f>-10976.64+789117.38</f>
        <v>778140.74</v>
      </c>
      <c r="J96" s="19">
        <f>I96</f>
        <v>778140.74</v>
      </c>
    </row>
    <row r="97" spans="1:10" s="6" customFormat="1" ht="64.5" customHeight="1" x14ac:dyDescent="0.25">
      <c r="A97" s="84" t="s">
        <v>103</v>
      </c>
      <c r="B97" s="85"/>
      <c r="C97" s="27" t="s">
        <v>404</v>
      </c>
      <c r="D97" s="8" t="s">
        <v>104</v>
      </c>
      <c r="E97" s="8"/>
      <c r="F97" s="9"/>
      <c r="G97" s="20">
        <f t="shared" ref="G97:I97" si="25">G98+G103+G106+G109</f>
        <v>4569650.01</v>
      </c>
      <c r="H97" s="20">
        <f>H98+H103+H106+H109</f>
        <v>4320710.1100000003</v>
      </c>
      <c r="I97" s="20">
        <f t="shared" si="25"/>
        <v>4073719.19</v>
      </c>
      <c r="J97" s="20">
        <f>J98+J103+J106+J109</f>
        <v>3874373.0999999996</v>
      </c>
    </row>
    <row r="98" spans="1:10" s="3" customFormat="1" ht="45.75" customHeight="1" x14ac:dyDescent="0.25">
      <c r="A98" s="86" t="s">
        <v>365</v>
      </c>
      <c r="B98" s="87"/>
      <c r="C98" s="11" t="s">
        <v>404</v>
      </c>
      <c r="D98" s="13" t="s">
        <v>105</v>
      </c>
      <c r="E98" s="26" t="s">
        <v>411</v>
      </c>
      <c r="F98" s="14"/>
      <c r="G98" s="19">
        <f t="shared" ref="G98:H98" si="26">G99+G101</f>
        <v>2195000</v>
      </c>
      <c r="H98" s="19">
        <f t="shared" si="26"/>
        <v>2195000</v>
      </c>
      <c r="I98" s="19">
        <f t="shared" ref="I98:J98" si="27">I99+I101</f>
        <v>2181240.19</v>
      </c>
      <c r="J98" s="19">
        <f t="shared" si="27"/>
        <v>2181240.19</v>
      </c>
    </row>
    <row r="99" spans="1:10" s="3" customFormat="1" ht="45.75" customHeight="1" x14ac:dyDescent="0.25">
      <c r="A99" s="86" t="s">
        <v>13</v>
      </c>
      <c r="B99" s="87"/>
      <c r="C99" s="11" t="s">
        <v>404</v>
      </c>
      <c r="D99" s="13" t="s">
        <v>105</v>
      </c>
      <c r="E99" s="26" t="s">
        <v>411</v>
      </c>
      <c r="F99" s="13" t="s">
        <v>14</v>
      </c>
      <c r="G99" s="19">
        <f t="shared" ref="G99:J99" si="28">G100</f>
        <v>1909000</v>
      </c>
      <c r="H99" s="19">
        <f t="shared" si="28"/>
        <v>1909000</v>
      </c>
      <c r="I99" s="19">
        <f t="shared" si="28"/>
        <v>1906119.46</v>
      </c>
      <c r="J99" s="19">
        <f t="shared" si="28"/>
        <v>1906119.46</v>
      </c>
    </row>
    <row r="100" spans="1:10" s="3" customFormat="1" ht="23.25" customHeight="1" x14ac:dyDescent="0.25">
      <c r="A100" s="86" t="s">
        <v>15</v>
      </c>
      <c r="B100" s="87"/>
      <c r="C100" s="11" t="s">
        <v>404</v>
      </c>
      <c r="D100" s="13" t="s">
        <v>105</v>
      </c>
      <c r="E100" s="26" t="s">
        <v>411</v>
      </c>
      <c r="F100" s="13" t="s">
        <v>16</v>
      </c>
      <c r="G100" s="19">
        <v>1909000</v>
      </c>
      <c r="H100" s="19">
        <f>G100</f>
        <v>1909000</v>
      </c>
      <c r="I100" s="19">
        <f>1456000+9385+440734.46</f>
        <v>1906119.46</v>
      </c>
      <c r="J100" s="19">
        <f>I100</f>
        <v>1906119.46</v>
      </c>
    </row>
    <row r="101" spans="1:10" s="3" customFormat="1" ht="23.25" customHeight="1" x14ac:dyDescent="0.25">
      <c r="A101" s="86" t="s">
        <v>25</v>
      </c>
      <c r="B101" s="87"/>
      <c r="C101" s="11" t="s">
        <v>404</v>
      </c>
      <c r="D101" s="13" t="s">
        <v>105</v>
      </c>
      <c r="E101" s="26" t="s">
        <v>411</v>
      </c>
      <c r="F101" s="13" t="s">
        <v>26</v>
      </c>
      <c r="G101" s="19">
        <f t="shared" ref="G101:J101" si="29">G102</f>
        <v>286000</v>
      </c>
      <c r="H101" s="19">
        <f t="shared" si="29"/>
        <v>286000</v>
      </c>
      <c r="I101" s="19">
        <f t="shared" si="29"/>
        <v>275120.73</v>
      </c>
      <c r="J101" s="19">
        <f t="shared" si="29"/>
        <v>275120.73</v>
      </c>
    </row>
    <row r="102" spans="1:10" s="3" customFormat="1" ht="23.25" customHeight="1" x14ac:dyDescent="0.25">
      <c r="A102" s="86" t="s">
        <v>27</v>
      </c>
      <c r="B102" s="87"/>
      <c r="C102" s="11" t="s">
        <v>404</v>
      </c>
      <c r="D102" s="13" t="s">
        <v>105</v>
      </c>
      <c r="E102" s="26" t="s">
        <v>411</v>
      </c>
      <c r="F102" s="13" t="s">
        <v>28</v>
      </c>
      <c r="G102" s="19">
        <v>286000</v>
      </c>
      <c r="H102" s="19">
        <f>G102</f>
        <v>286000</v>
      </c>
      <c r="I102" s="19">
        <f>145440.29+129680.44</f>
        <v>275120.73</v>
      </c>
      <c r="J102" s="19">
        <f>I102</f>
        <v>275120.73</v>
      </c>
    </row>
    <row r="103" spans="1:10" s="3" customFormat="1" ht="73.5" customHeight="1" x14ac:dyDescent="0.25">
      <c r="A103" s="86" t="s">
        <v>558</v>
      </c>
      <c r="B103" s="87"/>
      <c r="C103" s="11" t="s">
        <v>407</v>
      </c>
      <c r="D103" s="13" t="s">
        <v>556</v>
      </c>
      <c r="E103" s="26" t="s">
        <v>573</v>
      </c>
      <c r="F103" s="14"/>
      <c r="G103" s="19">
        <f t="shared" ref="G103:J104" si="30">G104</f>
        <v>837000</v>
      </c>
      <c r="H103" s="19">
        <f t="shared" si="30"/>
        <v>753000</v>
      </c>
      <c r="I103" s="19">
        <f t="shared" si="30"/>
        <v>742692</v>
      </c>
      <c r="J103" s="19">
        <f t="shared" si="30"/>
        <v>666680.69999999995</v>
      </c>
    </row>
    <row r="104" spans="1:10" s="3" customFormat="1" ht="23.25" customHeight="1" x14ac:dyDescent="0.25">
      <c r="A104" s="86" t="s">
        <v>25</v>
      </c>
      <c r="B104" s="87"/>
      <c r="C104" s="11" t="s">
        <v>407</v>
      </c>
      <c r="D104" s="13" t="s">
        <v>556</v>
      </c>
      <c r="E104" s="26" t="s">
        <v>573</v>
      </c>
      <c r="F104" s="13" t="s">
        <v>26</v>
      </c>
      <c r="G104" s="19">
        <f t="shared" si="30"/>
        <v>837000</v>
      </c>
      <c r="H104" s="19">
        <f t="shared" si="30"/>
        <v>753000</v>
      </c>
      <c r="I104" s="19">
        <f t="shared" si="30"/>
        <v>742692</v>
      </c>
      <c r="J104" s="19">
        <f t="shared" si="30"/>
        <v>666680.69999999995</v>
      </c>
    </row>
    <row r="105" spans="1:10" s="3" customFormat="1" ht="23.25" customHeight="1" x14ac:dyDescent="0.25">
      <c r="A105" s="86" t="s">
        <v>27</v>
      </c>
      <c r="B105" s="87"/>
      <c r="C105" s="11" t="s">
        <v>407</v>
      </c>
      <c r="D105" s="13" t="s">
        <v>556</v>
      </c>
      <c r="E105" s="26" t="s">
        <v>573</v>
      </c>
      <c r="F105" s="13" t="s">
        <v>28</v>
      </c>
      <c r="G105" s="19">
        <f>753000+84000</f>
        <v>837000</v>
      </c>
      <c r="H105" s="19">
        <v>753000</v>
      </c>
      <c r="I105" s="19">
        <f>76011.3+666680.7</f>
        <v>742692</v>
      </c>
      <c r="J105" s="19">
        <v>666680.69999999995</v>
      </c>
    </row>
    <row r="106" spans="1:10" s="4" customFormat="1" ht="90.75" customHeight="1" x14ac:dyDescent="0.25">
      <c r="A106" s="86" t="s">
        <v>280</v>
      </c>
      <c r="B106" s="87"/>
      <c r="C106" s="11" t="s">
        <v>407</v>
      </c>
      <c r="D106" s="13" t="s">
        <v>281</v>
      </c>
      <c r="E106" s="26" t="s">
        <v>412</v>
      </c>
      <c r="F106" s="14"/>
      <c r="G106" s="19">
        <f t="shared" ref="G106:J107" si="31">G107</f>
        <v>0</v>
      </c>
      <c r="H106" s="19">
        <f t="shared" si="31"/>
        <v>0</v>
      </c>
      <c r="I106" s="19">
        <f t="shared" si="31"/>
        <v>0</v>
      </c>
      <c r="J106" s="19">
        <f t="shared" si="31"/>
        <v>0</v>
      </c>
    </row>
    <row r="107" spans="1:10" s="4" customFormat="1" ht="23.25" customHeight="1" x14ac:dyDescent="0.25">
      <c r="A107" s="86" t="s">
        <v>25</v>
      </c>
      <c r="B107" s="87"/>
      <c r="C107" s="11" t="s">
        <v>407</v>
      </c>
      <c r="D107" s="13" t="s">
        <v>281</v>
      </c>
      <c r="E107" s="26" t="s">
        <v>412</v>
      </c>
      <c r="F107" s="13" t="s">
        <v>26</v>
      </c>
      <c r="G107" s="19">
        <f t="shared" si="31"/>
        <v>0</v>
      </c>
      <c r="H107" s="19">
        <f t="shared" si="31"/>
        <v>0</v>
      </c>
      <c r="I107" s="19">
        <f t="shared" si="31"/>
        <v>0</v>
      </c>
      <c r="J107" s="19">
        <f t="shared" si="31"/>
        <v>0</v>
      </c>
    </row>
    <row r="108" spans="1:10" s="4" customFormat="1" ht="23.25" customHeight="1" x14ac:dyDescent="0.25">
      <c r="A108" s="86" t="s">
        <v>27</v>
      </c>
      <c r="B108" s="87"/>
      <c r="C108" s="11" t="s">
        <v>407</v>
      </c>
      <c r="D108" s="13" t="s">
        <v>281</v>
      </c>
      <c r="E108" s="26" t="s">
        <v>412</v>
      </c>
      <c r="F108" s="13" t="s">
        <v>28</v>
      </c>
      <c r="G108" s="19">
        <v>0</v>
      </c>
      <c r="H108" s="19">
        <f>G108</f>
        <v>0</v>
      </c>
      <c r="I108" s="19">
        <v>0</v>
      </c>
      <c r="J108" s="19">
        <f>I108</f>
        <v>0</v>
      </c>
    </row>
    <row r="109" spans="1:10" s="3" customFormat="1" ht="43.5" customHeight="1" x14ac:dyDescent="0.25">
      <c r="A109" s="86" t="s">
        <v>370</v>
      </c>
      <c r="B109" s="87"/>
      <c r="C109" s="11" t="s">
        <v>407</v>
      </c>
      <c r="D109" s="13" t="s">
        <v>371</v>
      </c>
      <c r="E109" s="26" t="s">
        <v>413</v>
      </c>
      <c r="F109" s="14"/>
      <c r="G109" s="19">
        <f t="shared" ref="G109:J110" si="32">G110</f>
        <v>1537650.01</v>
      </c>
      <c r="H109" s="19">
        <f t="shared" si="32"/>
        <v>1372710.11</v>
      </c>
      <c r="I109" s="19">
        <f t="shared" si="32"/>
        <v>1149787</v>
      </c>
      <c r="J109" s="19">
        <f t="shared" si="32"/>
        <v>1026452.21</v>
      </c>
    </row>
    <row r="110" spans="1:10" s="3" customFormat="1" ht="23.25" customHeight="1" x14ac:dyDescent="0.25">
      <c r="A110" s="86" t="s">
        <v>25</v>
      </c>
      <c r="B110" s="87"/>
      <c r="C110" s="11" t="s">
        <v>407</v>
      </c>
      <c r="D110" s="13" t="s">
        <v>371</v>
      </c>
      <c r="E110" s="26" t="s">
        <v>413</v>
      </c>
      <c r="F110" s="13" t="s">
        <v>26</v>
      </c>
      <c r="G110" s="19">
        <f t="shared" si="32"/>
        <v>1537650.01</v>
      </c>
      <c r="H110" s="19">
        <f t="shared" si="32"/>
        <v>1372710.11</v>
      </c>
      <c r="I110" s="19">
        <f t="shared" si="32"/>
        <v>1149787</v>
      </c>
      <c r="J110" s="19">
        <f t="shared" si="32"/>
        <v>1026452.21</v>
      </c>
    </row>
    <row r="111" spans="1:10" s="3" customFormat="1" ht="23.25" customHeight="1" x14ac:dyDescent="0.25">
      <c r="A111" s="86" t="s">
        <v>27</v>
      </c>
      <c r="B111" s="87"/>
      <c r="C111" s="11" t="s">
        <v>407</v>
      </c>
      <c r="D111" s="13" t="s">
        <v>371</v>
      </c>
      <c r="E111" s="26" t="s">
        <v>413</v>
      </c>
      <c r="F111" s="13" t="s">
        <v>28</v>
      </c>
      <c r="G111" s="19">
        <f>166078.46+836062.65+546137.35-10628.45</f>
        <v>1537650.01</v>
      </c>
      <c r="H111" s="19">
        <f>836062.65+546137.35-5731.64-3758.25</f>
        <v>1372710.11</v>
      </c>
      <c r="I111" s="19">
        <f>123334.79+1026452.21</f>
        <v>1149787</v>
      </c>
      <c r="J111" s="19">
        <v>1026452.21</v>
      </c>
    </row>
    <row r="112" spans="1:10" s="18" customFormat="1" ht="18" customHeight="1" x14ac:dyDescent="0.25">
      <c r="A112" s="94" t="s">
        <v>559</v>
      </c>
      <c r="B112" s="95"/>
      <c r="C112" s="30"/>
      <c r="D112" s="31" t="s">
        <v>560</v>
      </c>
      <c r="E112" s="32"/>
      <c r="F112" s="31"/>
      <c r="G112" s="33">
        <f t="shared" ref="G112:J114" si="33">G113</f>
        <v>0</v>
      </c>
      <c r="H112" s="33">
        <f t="shared" si="33"/>
        <v>0</v>
      </c>
      <c r="I112" s="33">
        <f t="shared" si="33"/>
        <v>0</v>
      </c>
      <c r="J112" s="33">
        <f t="shared" si="33"/>
        <v>0</v>
      </c>
    </row>
    <row r="113" spans="1:10" s="4" customFormat="1" ht="45.75" customHeight="1" x14ac:dyDescent="0.25">
      <c r="A113" s="86" t="s">
        <v>563</v>
      </c>
      <c r="B113" s="87"/>
      <c r="C113" s="11" t="s">
        <v>407</v>
      </c>
      <c r="D113" s="13" t="s">
        <v>561</v>
      </c>
      <c r="E113" s="26" t="s">
        <v>562</v>
      </c>
      <c r="F113" s="13"/>
      <c r="G113" s="19">
        <f t="shared" si="33"/>
        <v>0</v>
      </c>
      <c r="H113" s="19">
        <f t="shared" si="33"/>
        <v>0</v>
      </c>
      <c r="I113" s="19">
        <f t="shared" si="33"/>
        <v>0</v>
      </c>
      <c r="J113" s="19">
        <f t="shared" si="33"/>
        <v>0</v>
      </c>
    </row>
    <row r="114" spans="1:10" s="4" customFormat="1" ht="23.25" customHeight="1" x14ac:dyDescent="0.25">
      <c r="A114" s="86" t="s">
        <v>25</v>
      </c>
      <c r="B114" s="87"/>
      <c r="C114" s="11" t="s">
        <v>407</v>
      </c>
      <c r="D114" s="13" t="s">
        <v>561</v>
      </c>
      <c r="E114" s="26" t="s">
        <v>562</v>
      </c>
      <c r="F114" s="13" t="s">
        <v>26</v>
      </c>
      <c r="G114" s="19">
        <f t="shared" si="33"/>
        <v>0</v>
      </c>
      <c r="H114" s="19">
        <f>H115</f>
        <v>0</v>
      </c>
      <c r="I114" s="19">
        <f t="shared" si="33"/>
        <v>0</v>
      </c>
      <c r="J114" s="19">
        <f>J115</f>
        <v>0</v>
      </c>
    </row>
    <row r="115" spans="1:10" s="4" customFormat="1" ht="23.25" customHeight="1" x14ac:dyDescent="0.25">
      <c r="A115" s="86" t="s">
        <v>27</v>
      </c>
      <c r="B115" s="87"/>
      <c r="C115" s="11" t="s">
        <v>407</v>
      </c>
      <c r="D115" s="13" t="s">
        <v>561</v>
      </c>
      <c r="E115" s="26" t="s">
        <v>562</v>
      </c>
      <c r="F115" s="13" t="s">
        <v>28</v>
      </c>
      <c r="G115" s="19">
        <v>0</v>
      </c>
      <c r="H115" s="19">
        <f>G115</f>
        <v>0</v>
      </c>
      <c r="I115" s="19">
        <v>0</v>
      </c>
      <c r="J115" s="19">
        <f>I115</f>
        <v>0</v>
      </c>
    </row>
    <row r="116" spans="1:10" s="5" customFormat="1" ht="36.75" customHeight="1" x14ac:dyDescent="0.25">
      <c r="A116" s="84" t="s">
        <v>282</v>
      </c>
      <c r="B116" s="85"/>
      <c r="C116" s="27" t="s">
        <v>414</v>
      </c>
      <c r="D116" s="8" t="s">
        <v>283</v>
      </c>
      <c r="E116" s="8"/>
      <c r="F116" s="8"/>
      <c r="G116" s="20">
        <f>G117</f>
        <v>19782273.129999999</v>
      </c>
      <c r="H116" s="20"/>
      <c r="I116" s="20">
        <f>I117</f>
        <v>19731315.59</v>
      </c>
      <c r="J116" s="20"/>
    </row>
    <row r="117" spans="1:10" s="5" customFormat="1" ht="34.5" customHeight="1" x14ac:dyDescent="0.25">
      <c r="A117" s="84" t="s">
        <v>284</v>
      </c>
      <c r="B117" s="85"/>
      <c r="C117" s="27" t="s">
        <v>414</v>
      </c>
      <c r="D117" s="8" t="s">
        <v>285</v>
      </c>
      <c r="E117" s="8"/>
      <c r="F117" s="9"/>
      <c r="G117" s="20">
        <f>G118</f>
        <v>19782273.129999999</v>
      </c>
      <c r="H117" s="20"/>
      <c r="I117" s="20">
        <f>I118</f>
        <v>19731315.59</v>
      </c>
      <c r="J117" s="20"/>
    </row>
    <row r="118" spans="1:10" s="3" customFormat="1" ht="34.5" customHeight="1" x14ac:dyDescent="0.25">
      <c r="A118" s="86" t="s">
        <v>286</v>
      </c>
      <c r="B118" s="87"/>
      <c r="C118" s="11" t="s">
        <v>414</v>
      </c>
      <c r="D118" s="13" t="s">
        <v>287</v>
      </c>
      <c r="E118" s="13"/>
      <c r="F118" s="14"/>
      <c r="G118" s="19">
        <f>G119+G121+G123</f>
        <v>19782273.129999999</v>
      </c>
      <c r="H118" s="19"/>
      <c r="I118" s="19">
        <f>I119+I121+I123</f>
        <v>19731315.59</v>
      </c>
      <c r="J118" s="19"/>
    </row>
    <row r="119" spans="1:10" s="3" customFormat="1" ht="45.75" customHeight="1" x14ac:dyDescent="0.25">
      <c r="A119" s="86" t="s">
        <v>13</v>
      </c>
      <c r="B119" s="87"/>
      <c r="C119" s="11" t="s">
        <v>414</v>
      </c>
      <c r="D119" s="13" t="s">
        <v>287</v>
      </c>
      <c r="E119" s="26" t="s">
        <v>415</v>
      </c>
      <c r="F119" s="13" t="s">
        <v>14</v>
      </c>
      <c r="G119" s="19">
        <f>G120</f>
        <v>18779213.32</v>
      </c>
      <c r="H119" s="19"/>
      <c r="I119" s="19">
        <f>I120</f>
        <v>18757132.719999999</v>
      </c>
      <c r="J119" s="19"/>
    </row>
    <row r="120" spans="1:10" s="3" customFormat="1" ht="15" customHeight="1" x14ac:dyDescent="0.25">
      <c r="A120" s="86" t="s">
        <v>151</v>
      </c>
      <c r="B120" s="87"/>
      <c r="C120" s="11" t="s">
        <v>414</v>
      </c>
      <c r="D120" s="13" t="s">
        <v>287</v>
      </c>
      <c r="E120" s="26" t="s">
        <v>415</v>
      </c>
      <c r="F120" s="13" t="s">
        <v>152</v>
      </c>
      <c r="G120" s="19">
        <f>18869451.29-90237.97</f>
        <v>18779213.32</v>
      </c>
      <c r="H120" s="19"/>
      <c r="I120" s="19">
        <f>14660153.06+4096979.66</f>
        <v>18757132.719999999</v>
      </c>
      <c r="J120" s="19"/>
    </row>
    <row r="121" spans="1:10" s="3" customFormat="1" ht="23.25" customHeight="1" x14ac:dyDescent="0.25">
      <c r="A121" s="86" t="s">
        <v>25</v>
      </c>
      <c r="B121" s="87"/>
      <c r="C121" s="11" t="s">
        <v>414</v>
      </c>
      <c r="D121" s="13" t="s">
        <v>287</v>
      </c>
      <c r="E121" s="26" t="s">
        <v>415</v>
      </c>
      <c r="F121" s="13" t="s">
        <v>26</v>
      </c>
      <c r="G121" s="19">
        <f>G122</f>
        <v>984559.41</v>
      </c>
      <c r="H121" s="19"/>
      <c r="I121" s="19">
        <f>I122</f>
        <v>955687.84000000008</v>
      </c>
      <c r="J121" s="19"/>
    </row>
    <row r="122" spans="1:10" s="3" customFormat="1" ht="23.25" customHeight="1" x14ac:dyDescent="0.25">
      <c r="A122" s="86" t="s">
        <v>27</v>
      </c>
      <c r="B122" s="87"/>
      <c r="C122" s="11" t="s">
        <v>414</v>
      </c>
      <c r="D122" s="13" t="s">
        <v>287</v>
      </c>
      <c r="E122" s="26" t="s">
        <v>415</v>
      </c>
      <c r="F122" s="13" t="s">
        <v>28</v>
      </c>
      <c r="G122" s="19">
        <f>1292400-140000-147000+180000-200840.59</f>
        <v>984559.41</v>
      </c>
      <c r="H122" s="19"/>
      <c r="I122" s="19">
        <f>144571.92+577487.75+233628.17</f>
        <v>955687.84000000008</v>
      </c>
      <c r="J122" s="19"/>
    </row>
    <row r="123" spans="1:10" s="3" customFormat="1" ht="15" customHeight="1" x14ac:dyDescent="0.25">
      <c r="A123" s="86" t="s">
        <v>43</v>
      </c>
      <c r="B123" s="87"/>
      <c r="C123" s="11" t="s">
        <v>414</v>
      </c>
      <c r="D123" s="13" t="s">
        <v>287</v>
      </c>
      <c r="E123" s="26" t="s">
        <v>415</v>
      </c>
      <c r="F123" s="13" t="s">
        <v>44</v>
      </c>
      <c r="G123" s="19">
        <f>G124</f>
        <v>18500.399999999994</v>
      </c>
      <c r="H123" s="19"/>
      <c r="I123" s="19">
        <f>I124</f>
        <v>18495.03</v>
      </c>
      <c r="J123" s="19"/>
    </row>
    <row r="124" spans="1:10" s="3" customFormat="1" ht="15" customHeight="1" x14ac:dyDescent="0.25">
      <c r="A124" s="86" t="s">
        <v>45</v>
      </c>
      <c r="B124" s="87"/>
      <c r="C124" s="11" t="s">
        <v>414</v>
      </c>
      <c r="D124" s="13" t="s">
        <v>287</v>
      </c>
      <c r="E124" s="26" t="s">
        <v>415</v>
      </c>
      <c r="F124" s="13" t="s">
        <v>46</v>
      </c>
      <c r="G124" s="19">
        <f>91000-72499.6</f>
        <v>18500.399999999994</v>
      </c>
      <c r="H124" s="19"/>
      <c r="I124" s="19">
        <f>17493+1002.03</f>
        <v>18495.03</v>
      </c>
      <c r="J124" s="19"/>
    </row>
    <row r="125" spans="1:10" s="23" customFormat="1" ht="23.25" customHeight="1" x14ac:dyDescent="0.25">
      <c r="A125" s="92" t="s">
        <v>106</v>
      </c>
      <c r="B125" s="93"/>
      <c r="C125" s="63"/>
      <c r="D125" s="43" t="s">
        <v>107</v>
      </c>
      <c r="E125" s="43"/>
      <c r="F125" s="43"/>
      <c r="G125" s="44">
        <f t="shared" ref="G125:H125" si="34">G126+G144+G151</f>
        <v>4727210.37</v>
      </c>
      <c r="H125" s="44">
        <f t="shared" si="34"/>
        <v>2879000</v>
      </c>
      <c r="I125" s="44">
        <f t="shared" ref="I125:J125" si="35">I126+I144+I151</f>
        <v>4649734.91</v>
      </c>
      <c r="J125" s="44">
        <f t="shared" si="35"/>
        <v>2802824.54</v>
      </c>
    </row>
    <row r="126" spans="1:10" s="5" customFormat="1" ht="15" customHeight="1" x14ac:dyDescent="0.25">
      <c r="A126" s="84" t="s">
        <v>108</v>
      </c>
      <c r="B126" s="85"/>
      <c r="C126" s="67"/>
      <c r="D126" s="8" t="s">
        <v>109</v>
      </c>
      <c r="E126" s="8"/>
      <c r="F126" s="8"/>
      <c r="G126" s="20">
        <f>G127+G140</f>
        <v>4085706.37</v>
      </c>
      <c r="H126" s="20">
        <f t="shared" ref="H126:J126" si="36">H127+H140</f>
        <v>2717000</v>
      </c>
      <c r="I126" s="20">
        <f>I127+I140</f>
        <v>4009530.91</v>
      </c>
      <c r="J126" s="20">
        <f t="shared" si="36"/>
        <v>2640824.54</v>
      </c>
    </row>
    <row r="127" spans="1:10" s="5" customFormat="1" ht="55.5" customHeight="1" x14ac:dyDescent="0.25">
      <c r="A127" s="84" t="s">
        <v>110</v>
      </c>
      <c r="B127" s="85"/>
      <c r="C127" s="67"/>
      <c r="D127" s="8" t="s">
        <v>111</v>
      </c>
      <c r="E127" s="8"/>
      <c r="F127" s="9"/>
      <c r="G127" s="20">
        <f>G128+G133</f>
        <v>2717000</v>
      </c>
      <c r="H127" s="20">
        <f t="shared" ref="H127:J127" si="37">H128+H133</f>
        <v>2717000</v>
      </c>
      <c r="I127" s="20">
        <f>I128+I133</f>
        <v>2640824.54</v>
      </c>
      <c r="J127" s="20">
        <f t="shared" si="37"/>
        <v>2640824.54</v>
      </c>
    </row>
    <row r="128" spans="1:10" s="3" customFormat="1" ht="23.25" customHeight="1" x14ac:dyDescent="0.25">
      <c r="A128" s="86" t="s">
        <v>331</v>
      </c>
      <c r="B128" s="87"/>
      <c r="C128" s="11" t="s">
        <v>416</v>
      </c>
      <c r="D128" s="13" t="s">
        <v>332</v>
      </c>
      <c r="E128" s="26" t="s">
        <v>417</v>
      </c>
      <c r="F128" s="14"/>
      <c r="G128" s="19">
        <f>G129+G131</f>
        <v>568000</v>
      </c>
      <c r="H128" s="19">
        <f>H129+H131</f>
        <v>568000</v>
      </c>
      <c r="I128" s="19">
        <f>I129+I131</f>
        <v>535748.89</v>
      </c>
      <c r="J128" s="19">
        <f>J129+J131</f>
        <v>535748.89</v>
      </c>
    </row>
    <row r="129" spans="1:10" s="3" customFormat="1" ht="23.25" customHeight="1" x14ac:dyDescent="0.25">
      <c r="A129" s="86" t="s">
        <v>25</v>
      </c>
      <c r="B129" s="87"/>
      <c r="C129" s="11" t="s">
        <v>416</v>
      </c>
      <c r="D129" s="13" t="s">
        <v>113</v>
      </c>
      <c r="E129" s="26" t="s">
        <v>417</v>
      </c>
      <c r="F129" s="13" t="s">
        <v>26</v>
      </c>
      <c r="G129" s="19">
        <f t="shared" ref="G129:J129" si="38">G130</f>
        <v>5000</v>
      </c>
      <c r="H129" s="19">
        <f t="shared" si="38"/>
        <v>5000</v>
      </c>
      <c r="I129" s="19">
        <f t="shared" si="38"/>
        <v>3511.48</v>
      </c>
      <c r="J129" s="19">
        <f t="shared" si="38"/>
        <v>3511.48</v>
      </c>
    </row>
    <row r="130" spans="1:10" s="3" customFormat="1" ht="23.25" customHeight="1" x14ac:dyDescent="0.25">
      <c r="A130" s="86" t="s">
        <v>27</v>
      </c>
      <c r="B130" s="87"/>
      <c r="C130" s="11" t="s">
        <v>416</v>
      </c>
      <c r="D130" s="13" t="s">
        <v>113</v>
      </c>
      <c r="E130" s="26" t="s">
        <v>417</v>
      </c>
      <c r="F130" s="13" t="s">
        <v>28</v>
      </c>
      <c r="G130" s="19">
        <f>4668.29+331.71</f>
        <v>5000</v>
      </c>
      <c r="H130" s="19">
        <f>G130</f>
        <v>5000</v>
      </c>
      <c r="I130" s="19">
        <v>3511.48</v>
      </c>
      <c r="J130" s="19">
        <f>I130</f>
        <v>3511.48</v>
      </c>
    </row>
    <row r="131" spans="1:10" s="3" customFormat="1" ht="15" customHeight="1" x14ac:dyDescent="0.25">
      <c r="A131" s="86" t="s">
        <v>114</v>
      </c>
      <c r="B131" s="87"/>
      <c r="C131" s="11" t="s">
        <v>416</v>
      </c>
      <c r="D131" s="13" t="s">
        <v>332</v>
      </c>
      <c r="E131" s="26" t="s">
        <v>417</v>
      </c>
      <c r="F131" s="13" t="s">
        <v>115</v>
      </c>
      <c r="G131" s="19">
        <f t="shared" ref="G131:J131" si="39">G132</f>
        <v>563000</v>
      </c>
      <c r="H131" s="19">
        <f t="shared" si="39"/>
        <v>563000</v>
      </c>
      <c r="I131" s="19">
        <f t="shared" si="39"/>
        <v>532237.41</v>
      </c>
      <c r="J131" s="19">
        <f t="shared" si="39"/>
        <v>532237.41</v>
      </c>
    </row>
    <row r="132" spans="1:10" s="3" customFormat="1" ht="23.25" customHeight="1" x14ac:dyDescent="0.25">
      <c r="A132" s="86" t="s">
        <v>116</v>
      </c>
      <c r="B132" s="87"/>
      <c r="C132" s="11" t="s">
        <v>416</v>
      </c>
      <c r="D132" s="13" t="s">
        <v>332</v>
      </c>
      <c r="E132" s="26" t="s">
        <v>417</v>
      </c>
      <c r="F132" s="13" t="s">
        <v>117</v>
      </c>
      <c r="G132" s="19">
        <f>368000-4668.29-331.71+200000</f>
        <v>563000</v>
      </c>
      <c r="H132" s="19">
        <f>G132</f>
        <v>563000</v>
      </c>
      <c r="I132" s="19">
        <v>532237.41</v>
      </c>
      <c r="J132" s="19">
        <f>I132</f>
        <v>532237.41</v>
      </c>
    </row>
    <row r="133" spans="1:10" s="3" customFormat="1" ht="23.25" customHeight="1" x14ac:dyDescent="0.25">
      <c r="A133" s="86" t="s">
        <v>112</v>
      </c>
      <c r="B133" s="87"/>
      <c r="C133" s="11" t="s">
        <v>404</v>
      </c>
      <c r="D133" s="13" t="s">
        <v>113</v>
      </c>
      <c r="E133" s="26" t="s">
        <v>418</v>
      </c>
      <c r="F133" s="14"/>
      <c r="G133" s="19">
        <f t="shared" ref="G133:H133" si="40">G134+G136+G138</f>
        <v>2149000</v>
      </c>
      <c r="H133" s="19">
        <f t="shared" si="40"/>
        <v>2149000</v>
      </c>
      <c r="I133" s="19">
        <f t="shared" ref="I133:J133" si="41">I134+I136+I138</f>
        <v>2105075.65</v>
      </c>
      <c r="J133" s="19">
        <f t="shared" si="41"/>
        <v>2105075.65</v>
      </c>
    </row>
    <row r="134" spans="1:10" s="3" customFormat="1" ht="45.75" customHeight="1" x14ac:dyDescent="0.25">
      <c r="A134" s="86" t="s">
        <v>13</v>
      </c>
      <c r="B134" s="87"/>
      <c r="C134" s="11" t="s">
        <v>404</v>
      </c>
      <c r="D134" s="13" t="s">
        <v>113</v>
      </c>
      <c r="E134" s="26" t="s">
        <v>418</v>
      </c>
      <c r="F134" s="13" t="s">
        <v>14</v>
      </c>
      <c r="G134" s="19">
        <f t="shared" ref="G134:J134" si="42">G135</f>
        <v>1724000</v>
      </c>
      <c r="H134" s="19">
        <f t="shared" si="42"/>
        <v>1724000</v>
      </c>
      <c r="I134" s="19">
        <f t="shared" si="42"/>
        <v>1715250</v>
      </c>
      <c r="J134" s="19">
        <f t="shared" si="42"/>
        <v>1715250</v>
      </c>
    </row>
    <row r="135" spans="1:10" s="3" customFormat="1" ht="23.25" customHeight="1" x14ac:dyDescent="0.25">
      <c r="A135" s="86" t="s">
        <v>15</v>
      </c>
      <c r="B135" s="87"/>
      <c r="C135" s="11" t="s">
        <v>404</v>
      </c>
      <c r="D135" s="13" t="s">
        <v>113</v>
      </c>
      <c r="E135" s="26" t="s">
        <v>418</v>
      </c>
      <c r="F135" s="13" t="s">
        <v>16</v>
      </c>
      <c r="G135" s="19">
        <v>1724000</v>
      </c>
      <c r="H135" s="19">
        <f>G135</f>
        <v>1724000</v>
      </c>
      <c r="I135" s="19">
        <f>1324036.27+391213.73</f>
        <v>1715250</v>
      </c>
      <c r="J135" s="19">
        <f>I135</f>
        <v>1715250</v>
      </c>
    </row>
    <row r="136" spans="1:10" s="3" customFormat="1" ht="23.25" customHeight="1" x14ac:dyDescent="0.25">
      <c r="A136" s="86" t="s">
        <v>25</v>
      </c>
      <c r="B136" s="87"/>
      <c r="C136" s="11" t="s">
        <v>404</v>
      </c>
      <c r="D136" s="13" t="s">
        <v>113</v>
      </c>
      <c r="E136" s="26" t="s">
        <v>418</v>
      </c>
      <c r="F136" s="13" t="s">
        <v>26</v>
      </c>
      <c r="G136" s="19">
        <f t="shared" ref="G136:J136" si="43">G137</f>
        <v>425000</v>
      </c>
      <c r="H136" s="19">
        <f t="shared" si="43"/>
        <v>425000</v>
      </c>
      <c r="I136" s="19">
        <f t="shared" si="43"/>
        <v>389825.65</v>
      </c>
      <c r="J136" s="19">
        <f t="shared" si="43"/>
        <v>389825.65</v>
      </c>
    </row>
    <row r="137" spans="1:10" s="3" customFormat="1" ht="23.25" customHeight="1" x14ac:dyDescent="0.25">
      <c r="A137" s="86" t="s">
        <v>27</v>
      </c>
      <c r="B137" s="87"/>
      <c r="C137" s="11" t="s">
        <v>404</v>
      </c>
      <c r="D137" s="13" t="s">
        <v>113</v>
      </c>
      <c r="E137" s="26" t="s">
        <v>418</v>
      </c>
      <c r="F137" s="13" t="s">
        <v>28</v>
      </c>
      <c r="G137" s="19">
        <f>420000+4668.29+331.71</f>
        <v>425000</v>
      </c>
      <c r="H137" s="19">
        <f>G137</f>
        <v>425000</v>
      </c>
      <c r="I137" s="19">
        <f>289365.75+100459.9</f>
        <v>389825.65</v>
      </c>
      <c r="J137" s="19">
        <f>I137</f>
        <v>389825.65</v>
      </c>
    </row>
    <row r="138" spans="1:10" s="3" customFormat="1" ht="15" customHeight="1" x14ac:dyDescent="0.25">
      <c r="A138" s="86" t="s">
        <v>114</v>
      </c>
      <c r="B138" s="87"/>
      <c r="C138" s="11" t="s">
        <v>404</v>
      </c>
      <c r="D138" s="13" t="s">
        <v>113</v>
      </c>
      <c r="E138" s="26" t="s">
        <v>418</v>
      </c>
      <c r="F138" s="13" t="s">
        <v>115</v>
      </c>
      <c r="G138" s="19">
        <f t="shared" ref="G138:J138" si="44">G139</f>
        <v>0</v>
      </c>
      <c r="H138" s="19">
        <f t="shared" si="44"/>
        <v>0</v>
      </c>
      <c r="I138" s="19">
        <f t="shared" si="44"/>
        <v>0</v>
      </c>
      <c r="J138" s="19">
        <f t="shared" si="44"/>
        <v>0</v>
      </c>
    </row>
    <row r="139" spans="1:10" s="3" customFormat="1" ht="23.25" customHeight="1" x14ac:dyDescent="0.25">
      <c r="A139" s="86" t="s">
        <v>116</v>
      </c>
      <c r="B139" s="87"/>
      <c r="C139" s="11" t="s">
        <v>404</v>
      </c>
      <c r="D139" s="13" t="s">
        <v>113</v>
      </c>
      <c r="E139" s="26" t="s">
        <v>418</v>
      </c>
      <c r="F139" s="13" t="s">
        <v>117</v>
      </c>
      <c r="G139" s="19">
        <f>5000-4668.29-331.71</f>
        <v>0</v>
      </c>
      <c r="H139" s="19">
        <f>G139</f>
        <v>0</v>
      </c>
      <c r="I139" s="19">
        <f>5000-4668.29-331.71</f>
        <v>0</v>
      </c>
      <c r="J139" s="19">
        <f>I139</f>
        <v>0</v>
      </c>
    </row>
    <row r="140" spans="1:10" s="7" customFormat="1" ht="34.5" customHeight="1" x14ac:dyDescent="0.25">
      <c r="A140" s="94" t="s">
        <v>327</v>
      </c>
      <c r="B140" s="95"/>
      <c r="C140" s="68"/>
      <c r="D140" s="31" t="s">
        <v>328</v>
      </c>
      <c r="E140" s="31"/>
      <c r="F140" s="45"/>
      <c r="G140" s="33">
        <f>G141</f>
        <v>1368706.37</v>
      </c>
      <c r="H140" s="33"/>
      <c r="I140" s="33">
        <f>I141</f>
        <v>1368706.37</v>
      </c>
      <c r="J140" s="33"/>
    </row>
    <row r="141" spans="1:10" s="3" customFormat="1" ht="34.5" customHeight="1" x14ac:dyDescent="0.25">
      <c r="A141" s="86" t="s">
        <v>329</v>
      </c>
      <c r="B141" s="87"/>
      <c r="C141" s="11" t="s">
        <v>419</v>
      </c>
      <c r="D141" s="13" t="s">
        <v>330</v>
      </c>
      <c r="E141" s="26" t="s">
        <v>420</v>
      </c>
      <c r="F141" s="14"/>
      <c r="G141" s="19">
        <f>G142</f>
        <v>1368706.37</v>
      </c>
      <c r="H141" s="19"/>
      <c r="I141" s="19">
        <f>I142</f>
        <v>1368706.37</v>
      </c>
      <c r="J141" s="19"/>
    </row>
    <row r="142" spans="1:10" s="3" customFormat="1" ht="15" customHeight="1" x14ac:dyDescent="0.25">
      <c r="A142" s="86" t="s">
        <v>114</v>
      </c>
      <c r="B142" s="87"/>
      <c r="C142" s="11" t="s">
        <v>419</v>
      </c>
      <c r="D142" s="13" t="s">
        <v>330</v>
      </c>
      <c r="E142" s="26" t="s">
        <v>420</v>
      </c>
      <c r="F142" s="13" t="s">
        <v>115</v>
      </c>
      <c r="G142" s="19">
        <f>G143</f>
        <v>1368706.37</v>
      </c>
      <c r="H142" s="19"/>
      <c r="I142" s="19">
        <f>I143</f>
        <v>1368706.37</v>
      </c>
      <c r="J142" s="19"/>
    </row>
    <row r="143" spans="1:10" s="3" customFormat="1" ht="23.25" customHeight="1" x14ac:dyDescent="0.25">
      <c r="A143" s="86" t="s">
        <v>116</v>
      </c>
      <c r="B143" s="87"/>
      <c r="C143" s="11" t="s">
        <v>419</v>
      </c>
      <c r="D143" s="13" t="s">
        <v>330</v>
      </c>
      <c r="E143" s="26" t="s">
        <v>420</v>
      </c>
      <c r="F143" s="13" t="s">
        <v>117</v>
      </c>
      <c r="G143" s="19">
        <f>1400000-31293.63</f>
        <v>1368706.37</v>
      </c>
      <c r="H143" s="19"/>
      <c r="I143" s="19">
        <f>1400000-31293.63</f>
        <v>1368706.37</v>
      </c>
      <c r="J143" s="19"/>
    </row>
    <row r="144" spans="1:10" s="5" customFormat="1" ht="15" customHeight="1" x14ac:dyDescent="0.25">
      <c r="A144" s="84" t="s">
        <v>288</v>
      </c>
      <c r="B144" s="85"/>
      <c r="C144" s="67"/>
      <c r="D144" s="8" t="s">
        <v>289</v>
      </c>
      <c r="E144" s="8"/>
      <c r="F144" s="8"/>
      <c r="G144" s="20">
        <f>G145</f>
        <v>109504</v>
      </c>
      <c r="H144" s="20"/>
      <c r="I144" s="20">
        <f>I145</f>
        <v>108204</v>
      </c>
      <c r="J144" s="20"/>
    </row>
    <row r="145" spans="1:10" s="5" customFormat="1" ht="45" customHeight="1" x14ac:dyDescent="0.25">
      <c r="A145" s="84" t="s">
        <v>359</v>
      </c>
      <c r="B145" s="85"/>
      <c r="C145" s="67"/>
      <c r="D145" s="8" t="s">
        <v>290</v>
      </c>
      <c r="E145" s="8"/>
      <c r="F145" s="9"/>
      <c r="G145" s="20">
        <f>G146</f>
        <v>109504</v>
      </c>
      <c r="H145" s="20"/>
      <c r="I145" s="20">
        <f>I146</f>
        <v>108204</v>
      </c>
      <c r="J145" s="20"/>
    </row>
    <row r="146" spans="1:10" s="3" customFormat="1" ht="83.25" customHeight="1" x14ac:dyDescent="0.25">
      <c r="A146" s="86" t="s">
        <v>536</v>
      </c>
      <c r="B146" s="87"/>
      <c r="C146" s="11"/>
      <c r="D146" s="13" t="s">
        <v>291</v>
      </c>
      <c r="E146" s="26" t="s">
        <v>537</v>
      </c>
      <c r="F146" s="14"/>
      <c r="G146" s="19">
        <f>G147+G149</f>
        <v>109504</v>
      </c>
      <c r="H146" s="19"/>
      <c r="I146" s="19">
        <f>I147+I149</f>
        <v>108204</v>
      </c>
      <c r="J146" s="19"/>
    </row>
    <row r="147" spans="1:10" s="3" customFormat="1" ht="23.25" customHeight="1" x14ac:dyDescent="0.25">
      <c r="A147" s="86" t="s">
        <v>25</v>
      </c>
      <c r="B147" s="87"/>
      <c r="C147" s="11" t="s">
        <v>407</v>
      </c>
      <c r="D147" s="13" t="s">
        <v>291</v>
      </c>
      <c r="E147" s="26" t="s">
        <v>537</v>
      </c>
      <c r="F147" s="13" t="s">
        <v>26</v>
      </c>
      <c r="G147" s="19">
        <f>G148</f>
        <v>64800</v>
      </c>
      <c r="H147" s="19"/>
      <c r="I147" s="19">
        <f>I148</f>
        <v>64800</v>
      </c>
      <c r="J147" s="19"/>
    </row>
    <row r="148" spans="1:10" s="3" customFormat="1" ht="23.25" customHeight="1" x14ac:dyDescent="0.25">
      <c r="A148" s="86" t="s">
        <v>27</v>
      </c>
      <c r="B148" s="87"/>
      <c r="C148" s="11" t="s">
        <v>407</v>
      </c>
      <c r="D148" s="13" t="s">
        <v>291</v>
      </c>
      <c r="E148" s="26" t="s">
        <v>537</v>
      </c>
      <c r="F148" s="13" t="s">
        <v>28</v>
      </c>
      <c r="G148" s="19">
        <f>90000-25200</f>
        <v>64800</v>
      </c>
      <c r="H148" s="19"/>
      <c r="I148" s="19">
        <f>90000-25200</f>
        <v>64800</v>
      </c>
      <c r="J148" s="19"/>
    </row>
    <row r="149" spans="1:10" s="3" customFormat="1" ht="23.25" customHeight="1" x14ac:dyDescent="0.25">
      <c r="A149" s="86" t="s">
        <v>25</v>
      </c>
      <c r="B149" s="87"/>
      <c r="C149" s="11" t="s">
        <v>414</v>
      </c>
      <c r="D149" s="13" t="s">
        <v>291</v>
      </c>
      <c r="E149" s="26" t="s">
        <v>537</v>
      </c>
      <c r="F149" s="13" t="s">
        <v>26</v>
      </c>
      <c r="G149" s="19">
        <f>G150</f>
        <v>44704</v>
      </c>
      <c r="H149" s="19"/>
      <c r="I149" s="19">
        <f>I150</f>
        <v>43404</v>
      </c>
      <c r="J149" s="19"/>
    </row>
    <row r="150" spans="1:10" s="3" customFormat="1" ht="23.25" customHeight="1" x14ac:dyDescent="0.25">
      <c r="A150" s="86" t="s">
        <v>27</v>
      </c>
      <c r="B150" s="87"/>
      <c r="C150" s="11" t="s">
        <v>414</v>
      </c>
      <c r="D150" s="13" t="s">
        <v>291</v>
      </c>
      <c r="E150" s="26" t="s">
        <v>537</v>
      </c>
      <c r="F150" s="13" t="s">
        <v>28</v>
      </c>
      <c r="G150" s="19">
        <f>70000-25296</f>
        <v>44704</v>
      </c>
      <c r="H150" s="19"/>
      <c r="I150" s="19">
        <v>43404</v>
      </c>
      <c r="J150" s="19"/>
    </row>
    <row r="151" spans="1:10" s="5" customFormat="1" ht="23.25" customHeight="1" x14ac:dyDescent="0.25">
      <c r="A151" s="84" t="s">
        <v>292</v>
      </c>
      <c r="B151" s="85"/>
      <c r="C151" s="67"/>
      <c r="D151" s="8" t="s">
        <v>293</v>
      </c>
      <c r="E151" s="8"/>
      <c r="F151" s="8"/>
      <c r="G151" s="20">
        <f t="shared" ref="G151:J154" si="45">G152</f>
        <v>532000</v>
      </c>
      <c r="H151" s="20">
        <f t="shared" si="45"/>
        <v>162000</v>
      </c>
      <c r="I151" s="20">
        <f t="shared" si="45"/>
        <v>532000</v>
      </c>
      <c r="J151" s="20">
        <f t="shared" si="45"/>
        <v>162000</v>
      </c>
    </row>
    <row r="152" spans="1:10" s="5" customFormat="1" ht="34.5" customHeight="1" x14ac:dyDescent="0.25">
      <c r="A152" s="84" t="s">
        <v>294</v>
      </c>
      <c r="B152" s="85"/>
      <c r="C152" s="67"/>
      <c r="D152" s="8" t="s">
        <v>295</v>
      </c>
      <c r="E152" s="8"/>
      <c r="F152" s="9"/>
      <c r="G152" s="20">
        <f t="shared" si="45"/>
        <v>532000</v>
      </c>
      <c r="H152" s="20">
        <f t="shared" si="45"/>
        <v>162000</v>
      </c>
      <c r="I152" s="20">
        <f t="shared" si="45"/>
        <v>532000</v>
      </c>
      <c r="J152" s="20">
        <f t="shared" si="45"/>
        <v>162000</v>
      </c>
    </row>
    <row r="153" spans="1:10" s="3" customFormat="1" ht="23.25" customHeight="1" x14ac:dyDescent="0.25">
      <c r="A153" s="86" t="s">
        <v>296</v>
      </c>
      <c r="B153" s="87"/>
      <c r="C153" s="11" t="s">
        <v>421</v>
      </c>
      <c r="D153" s="13" t="s">
        <v>297</v>
      </c>
      <c r="E153" s="26" t="s">
        <v>422</v>
      </c>
      <c r="F153" s="14"/>
      <c r="G153" s="19">
        <f t="shared" si="45"/>
        <v>532000</v>
      </c>
      <c r="H153" s="19">
        <f t="shared" si="45"/>
        <v>162000</v>
      </c>
      <c r="I153" s="19">
        <f t="shared" si="45"/>
        <v>532000</v>
      </c>
      <c r="J153" s="19">
        <f t="shared" si="45"/>
        <v>162000</v>
      </c>
    </row>
    <row r="154" spans="1:10" s="3" customFormat="1" ht="23.25" customHeight="1" x14ac:dyDescent="0.25">
      <c r="A154" s="86" t="s">
        <v>25</v>
      </c>
      <c r="B154" s="87"/>
      <c r="C154" s="11" t="s">
        <v>421</v>
      </c>
      <c r="D154" s="13" t="s">
        <v>297</v>
      </c>
      <c r="E154" s="26" t="s">
        <v>422</v>
      </c>
      <c r="F154" s="13" t="s">
        <v>26</v>
      </c>
      <c r="G154" s="19">
        <f t="shared" si="45"/>
        <v>532000</v>
      </c>
      <c r="H154" s="19">
        <f t="shared" si="45"/>
        <v>162000</v>
      </c>
      <c r="I154" s="19">
        <f t="shared" si="45"/>
        <v>532000</v>
      </c>
      <c r="J154" s="19">
        <f t="shared" si="45"/>
        <v>162000</v>
      </c>
    </row>
    <row r="155" spans="1:10" s="3" customFormat="1" ht="23.25" customHeight="1" x14ac:dyDescent="0.25">
      <c r="A155" s="86" t="s">
        <v>27</v>
      </c>
      <c r="B155" s="87"/>
      <c r="C155" s="11" t="s">
        <v>421</v>
      </c>
      <c r="D155" s="13" t="s">
        <v>297</v>
      </c>
      <c r="E155" s="26" t="s">
        <v>422</v>
      </c>
      <c r="F155" s="13" t="s">
        <v>28</v>
      </c>
      <c r="G155" s="19">
        <f>370000+162000</f>
        <v>532000</v>
      </c>
      <c r="H155" s="19">
        <v>162000</v>
      </c>
      <c r="I155" s="19">
        <f>370000+162000</f>
        <v>532000</v>
      </c>
      <c r="J155" s="19">
        <v>162000</v>
      </c>
    </row>
    <row r="156" spans="1:10" s="23" customFormat="1" ht="15" customHeight="1" x14ac:dyDescent="0.25">
      <c r="A156" s="92" t="s">
        <v>333</v>
      </c>
      <c r="B156" s="93"/>
      <c r="C156" s="46" t="s">
        <v>548</v>
      </c>
      <c r="D156" s="43" t="s">
        <v>334</v>
      </c>
      <c r="E156" s="43"/>
      <c r="F156" s="43"/>
      <c r="G156" s="44">
        <f>G157</f>
        <v>13305946.5</v>
      </c>
      <c r="H156" s="44">
        <f t="shared" ref="H156:J156" si="46">H157</f>
        <v>0</v>
      </c>
      <c r="I156" s="44">
        <f>I157</f>
        <v>13187933.1</v>
      </c>
      <c r="J156" s="44">
        <f t="shared" si="46"/>
        <v>0</v>
      </c>
    </row>
    <row r="157" spans="1:10" s="3" customFormat="1" ht="15" customHeight="1" x14ac:dyDescent="0.25">
      <c r="A157" s="86" t="s">
        <v>335</v>
      </c>
      <c r="B157" s="87"/>
      <c r="C157" s="11" t="s">
        <v>548</v>
      </c>
      <c r="D157" s="13" t="s">
        <v>336</v>
      </c>
      <c r="E157" s="13"/>
      <c r="F157" s="13"/>
      <c r="G157" s="19">
        <f>G158</f>
        <v>13305946.5</v>
      </c>
      <c r="H157" s="19"/>
      <c r="I157" s="19">
        <f>I158</f>
        <v>13187933.1</v>
      </c>
      <c r="J157" s="19"/>
    </row>
    <row r="158" spans="1:10" s="3" customFormat="1" ht="34.5" customHeight="1" x14ac:dyDescent="0.25">
      <c r="A158" s="86" t="s">
        <v>337</v>
      </c>
      <c r="B158" s="87"/>
      <c r="C158" s="11" t="s">
        <v>548</v>
      </c>
      <c r="D158" s="13" t="s">
        <v>338</v>
      </c>
      <c r="E158" s="26"/>
      <c r="F158" s="14"/>
      <c r="G158" s="19">
        <f>G159+G166</f>
        <v>13305946.5</v>
      </c>
      <c r="H158" s="19"/>
      <c r="I158" s="19">
        <f>I159+I166</f>
        <v>13187933.1</v>
      </c>
      <c r="J158" s="19"/>
    </row>
    <row r="159" spans="1:10" s="3" customFormat="1" ht="34.5" customHeight="1" x14ac:dyDescent="0.25">
      <c r="A159" s="86" t="s">
        <v>549</v>
      </c>
      <c r="B159" s="87"/>
      <c r="C159" s="11" t="s">
        <v>548</v>
      </c>
      <c r="D159" s="13">
        <v>510106140</v>
      </c>
      <c r="E159" s="13"/>
      <c r="F159" s="14"/>
      <c r="G159" s="19">
        <f>G160+G162+G164</f>
        <v>12819574.5</v>
      </c>
      <c r="H159" s="19"/>
      <c r="I159" s="19">
        <f>I160+I162+I164</f>
        <v>12711826.6</v>
      </c>
      <c r="J159" s="19"/>
    </row>
    <row r="160" spans="1:10" s="3" customFormat="1" ht="45.75" customHeight="1" x14ac:dyDescent="0.25">
      <c r="A160" s="86" t="s">
        <v>13</v>
      </c>
      <c r="B160" s="87"/>
      <c r="C160" s="11" t="s">
        <v>548</v>
      </c>
      <c r="D160" s="13">
        <v>510106140</v>
      </c>
      <c r="E160" s="26" t="s">
        <v>550</v>
      </c>
      <c r="F160" s="13" t="s">
        <v>14</v>
      </c>
      <c r="G160" s="19">
        <f>G161</f>
        <v>7648710.4500000002</v>
      </c>
      <c r="H160" s="19"/>
      <c r="I160" s="19">
        <f>I161</f>
        <v>7547710.4500000002</v>
      </c>
      <c r="J160" s="19"/>
    </row>
    <row r="161" spans="1:10" s="3" customFormat="1" ht="15" customHeight="1" x14ac:dyDescent="0.25">
      <c r="A161" s="86" t="s">
        <v>151</v>
      </c>
      <c r="B161" s="87"/>
      <c r="C161" s="11" t="s">
        <v>548</v>
      </c>
      <c r="D161" s="13">
        <v>510106140</v>
      </c>
      <c r="E161" s="26" t="s">
        <v>550</v>
      </c>
      <c r="F161" s="13" t="s">
        <v>152</v>
      </c>
      <c r="G161" s="19">
        <f>7648710.45</f>
        <v>7648710.4500000002</v>
      </c>
      <c r="H161" s="19"/>
      <c r="I161" s="19">
        <f>5799167.29+1748543.16</f>
        <v>7547710.4500000002</v>
      </c>
      <c r="J161" s="19"/>
    </row>
    <row r="162" spans="1:10" s="3" customFormat="1" ht="23.25" customHeight="1" x14ac:dyDescent="0.25">
      <c r="A162" s="86" t="s">
        <v>25</v>
      </c>
      <c r="B162" s="87"/>
      <c r="C162" s="11" t="s">
        <v>548</v>
      </c>
      <c r="D162" s="13">
        <v>510106140</v>
      </c>
      <c r="E162" s="26" t="s">
        <v>550</v>
      </c>
      <c r="F162" s="13" t="s">
        <v>26</v>
      </c>
      <c r="G162" s="19">
        <f>G163</f>
        <v>4871002.03</v>
      </c>
      <c r="H162" s="19"/>
      <c r="I162" s="19">
        <f>I163</f>
        <v>4867254.13</v>
      </c>
      <c r="J162" s="19"/>
    </row>
    <row r="163" spans="1:10" s="3" customFormat="1" ht="23.25" customHeight="1" x14ac:dyDescent="0.25">
      <c r="A163" s="86" t="s">
        <v>27</v>
      </c>
      <c r="B163" s="87"/>
      <c r="C163" s="11" t="s">
        <v>548</v>
      </c>
      <c r="D163" s="13">
        <v>510106140</v>
      </c>
      <c r="E163" s="26" t="s">
        <v>550</v>
      </c>
      <c r="F163" s="13" t="s">
        <v>28</v>
      </c>
      <c r="G163" s="19">
        <f>4871002.03</f>
        <v>4871002.03</v>
      </c>
      <c r="H163" s="19"/>
      <c r="I163" s="19">
        <f>336393.61+3701673.09+829187.43</f>
        <v>4867254.13</v>
      </c>
      <c r="J163" s="19"/>
    </row>
    <row r="164" spans="1:10" s="3" customFormat="1" ht="15" customHeight="1" x14ac:dyDescent="0.25">
      <c r="A164" s="86" t="s">
        <v>43</v>
      </c>
      <c r="B164" s="87"/>
      <c r="C164" s="11" t="s">
        <v>548</v>
      </c>
      <c r="D164" s="13">
        <v>510106140</v>
      </c>
      <c r="E164" s="26" t="s">
        <v>550</v>
      </c>
      <c r="F164" s="13" t="s">
        <v>44</v>
      </c>
      <c r="G164" s="19">
        <f>G165</f>
        <v>299862.02</v>
      </c>
      <c r="H164" s="19"/>
      <c r="I164" s="19">
        <f>I165</f>
        <v>296862.02</v>
      </c>
      <c r="J164" s="19"/>
    </row>
    <row r="165" spans="1:10" s="3" customFormat="1" ht="15" customHeight="1" x14ac:dyDescent="0.25">
      <c r="A165" s="86" t="s">
        <v>45</v>
      </c>
      <c r="B165" s="87"/>
      <c r="C165" s="11" t="s">
        <v>548</v>
      </c>
      <c r="D165" s="13">
        <v>510106140</v>
      </c>
      <c r="E165" s="26" t="s">
        <v>550</v>
      </c>
      <c r="F165" s="13" t="s">
        <v>46</v>
      </c>
      <c r="G165" s="19">
        <f>299862.02</f>
        <v>299862.02</v>
      </c>
      <c r="H165" s="19"/>
      <c r="I165" s="19">
        <f>289749+7113.02</f>
        <v>296862.02</v>
      </c>
      <c r="J165" s="19"/>
    </row>
    <row r="166" spans="1:10" s="3" customFormat="1" ht="23.25" customHeight="1" x14ac:dyDescent="0.25">
      <c r="A166" s="86" t="s">
        <v>380</v>
      </c>
      <c r="B166" s="87"/>
      <c r="C166" s="11" t="s">
        <v>548</v>
      </c>
      <c r="D166" s="13" t="s">
        <v>339</v>
      </c>
      <c r="E166" s="26" t="s">
        <v>424</v>
      </c>
      <c r="F166" s="14"/>
      <c r="G166" s="19">
        <f>G167</f>
        <v>486372</v>
      </c>
      <c r="H166" s="19"/>
      <c r="I166" s="19">
        <f>I167</f>
        <v>476106.5</v>
      </c>
      <c r="J166" s="19"/>
    </row>
    <row r="167" spans="1:10" s="3" customFormat="1" ht="23.25" customHeight="1" x14ac:dyDescent="0.25">
      <c r="A167" s="86" t="s">
        <v>25</v>
      </c>
      <c r="B167" s="87"/>
      <c r="C167" s="11" t="s">
        <v>548</v>
      </c>
      <c r="D167" s="13" t="s">
        <v>339</v>
      </c>
      <c r="E167" s="26" t="s">
        <v>424</v>
      </c>
      <c r="F167" s="13" t="s">
        <v>26</v>
      </c>
      <c r="G167" s="19">
        <f>G168</f>
        <v>486372</v>
      </c>
      <c r="H167" s="19"/>
      <c r="I167" s="19">
        <f>I168</f>
        <v>476106.5</v>
      </c>
      <c r="J167" s="19"/>
    </row>
    <row r="168" spans="1:10" s="3" customFormat="1" ht="23.25" customHeight="1" x14ac:dyDescent="0.25">
      <c r="A168" s="86" t="s">
        <v>27</v>
      </c>
      <c r="B168" s="87"/>
      <c r="C168" s="11" t="s">
        <v>548</v>
      </c>
      <c r="D168" s="13" t="s">
        <v>339</v>
      </c>
      <c r="E168" s="26" t="s">
        <v>424</v>
      </c>
      <c r="F168" s="13" t="s">
        <v>28</v>
      </c>
      <c r="G168" s="19">
        <f>485800+72912+40000-80000-32340</f>
        <v>486372</v>
      </c>
      <c r="H168" s="19"/>
      <c r="I168" s="19">
        <v>476106.5</v>
      </c>
      <c r="J168" s="19"/>
    </row>
    <row r="169" spans="1:10" s="25" customFormat="1" ht="23.25" customHeight="1" x14ac:dyDescent="0.25">
      <c r="A169" s="92" t="s">
        <v>238</v>
      </c>
      <c r="B169" s="93"/>
      <c r="C169" s="47" t="s">
        <v>425</v>
      </c>
      <c r="D169" s="43" t="s">
        <v>239</v>
      </c>
      <c r="E169" s="43"/>
      <c r="F169" s="43"/>
      <c r="G169" s="44">
        <f t="shared" ref="G169:J173" si="47">G170</f>
        <v>312000</v>
      </c>
      <c r="H169" s="44">
        <f t="shared" si="47"/>
        <v>312000</v>
      </c>
      <c r="I169" s="44">
        <f t="shared" si="47"/>
        <v>78808.69</v>
      </c>
      <c r="J169" s="44">
        <f t="shared" si="47"/>
        <v>78808.69</v>
      </c>
    </row>
    <row r="170" spans="1:10" s="3" customFormat="1" ht="23.25" customHeight="1" x14ac:dyDescent="0.25">
      <c r="A170" s="86" t="s">
        <v>240</v>
      </c>
      <c r="B170" s="87"/>
      <c r="C170" s="11" t="s">
        <v>425</v>
      </c>
      <c r="D170" s="13" t="s">
        <v>241</v>
      </c>
      <c r="E170" s="13"/>
      <c r="F170" s="13"/>
      <c r="G170" s="19">
        <f t="shared" si="47"/>
        <v>312000</v>
      </c>
      <c r="H170" s="19">
        <f t="shared" si="47"/>
        <v>312000</v>
      </c>
      <c r="I170" s="19">
        <f t="shared" si="47"/>
        <v>78808.69</v>
      </c>
      <c r="J170" s="19">
        <f t="shared" si="47"/>
        <v>78808.69</v>
      </c>
    </row>
    <row r="171" spans="1:10" s="3" customFormat="1" ht="45.75" customHeight="1" x14ac:dyDescent="0.25">
      <c r="A171" s="86" t="s">
        <v>242</v>
      </c>
      <c r="B171" s="87"/>
      <c r="C171" s="11" t="s">
        <v>425</v>
      </c>
      <c r="D171" s="13" t="s">
        <v>243</v>
      </c>
      <c r="E171" s="13"/>
      <c r="F171" s="14"/>
      <c r="G171" s="19">
        <f t="shared" si="47"/>
        <v>312000</v>
      </c>
      <c r="H171" s="19">
        <f t="shared" si="47"/>
        <v>312000</v>
      </c>
      <c r="I171" s="19">
        <f t="shared" si="47"/>
        <v>78808.69</v>
      </c>
      <c r="J171" s="19">
        <f t="shared" si="47"/>
        <v>78808.69</v>
      </c>
    </row>
    <row r="172" spans="1:10" s="3" customFormat="1" ht="34.5" customHeight="1" x14ac:dyDescent="0.25">
      <c r="A172" s="86" t="s">
        <v>244</v>
      </c>
      <c r="B172" s="87"/>
      <c r="C172" s="11" t="s">
        <v>425</v>
      </c>
      <c r="D172" s="13" t="s">
        <v>245</v>
      </c>
      <c r="E172" s="26" t="s">
        <v>426</v>
      </c>
      <c r="F172" s="14"/>
      <c r="G172" s="19">
        <f t="shared" si="47"/>
        <v>312000</v>
      </c>
      <c r="H172" s="19">
        <f t="shared" si="47"/>
        <v>312000</v>
      </c>
      <c r="I172" s="19">
        <f t="shared" si="47"/>
        <v>78808.69</v>
      </c>
      <c r="J172" s="19">
        <f t="shared" si="47"/>
        <v>78808.69</v>
      </c>
    </row>
    <row r="173" spans="1:10" s="3" customFormat="1" ht="23.25" customHeight="1" x14ac:dyDescent="0.25">
      <c r="A173" s="86" t="s">
        <v>25</v>
      </c>
      <c r="B173" s="87"/>
      <c r="C173" s="11" t="s">
        <v>425</v>
      </c>
      <c r="D173" s="13" t="s">
        <v>245</v>
      </c>
      <c r="E173" s="26" t="s">
        <v>426</v>
      </c>
      <c r="F173" s="13" t="s">
        <v>26</v>
      </c>
      <c r="G173" s="19">
        <f t="shared" si="47"/>
        <v>312000</v>
      </c>
      <c r="H173" s="19">
        <f t="shared" si="47"/>
        <v>312000</v>
      </c>
      <c r="I173" s="19">
        <f t="shared" si="47"/>
        <v>78808.69</v>
      </c>
      <c r="J173" s="19">
        <f t="shared" si="47"/>
        <v>78808.69</v>
      </c>
    </row>
    <row r="174" spans="1:10" s="3" customFormat="1" ht="23.25" customHeight="1" x14ac:dyDescent="0.25">
      <c r="A174" s="86" t="s">
        <v>27</v>
      </c>
      <c r="B174" s="87"/>
      <c r="C174" s="11" t="s">
        <v>425</v>
      </c>
      <c r="D174" s="13" t="s">
        <v>245</v>
      </c>
      <c r="E174" s="26" t="s">
        <v>426</v>
      </c>
      <c r="F174" s="13" t="s">
        <v>28</v>
      </c>
      <c r="G174" s="19">
        <f>233000+79000</f>
        <v>312000</v>
      </c>
      <c r="H174" s="19">
        <f>G174</f>
        <v>312000</v>
      </c>
      <c r="I174" s="19">
        <v>78808.69</v>
      </c>
      <c r="J174" s="19">
        <f>I174</f>
        <v>78808.69</v>
      </c>
    </row>
    <row r="175" spans="1:10" s="23" customFormat="1" ht="23.25" customHeight="1" x14ac:dyDescent="0.25">
      <c r="A175" s="92" t="s">
        <v>259</v>
      </c>
      <c r="B175" s="93"/>
      <c r="C175" s="63"/>
      <c r="D175" s="43" t="s">
        <v>260</v>
      </c>
      <c r="E175" s="43"/>
      <c r="F175" s="43"/>
      <c r="G175" s="44">
        <f>G176</f>
        <v>500000</v>
      </c>
      <c r="H175" s="48"/>
      <c r="I175" s="44">
        <f>I176</f>
        <v>84101.85</v>
      </c>
      <c r="J175" s="48"/>
    </row>
    <row r="176" spans="1:10" s="3" customFormat="1" ht="15" customHeight="1" x14ac:dyDescent="0.25">
      <c r="A176" s="86" t="s">
        <v>261</v>
      </c>
      <c r="B176" s="87"/>
      <c r="C176" s="62"/>
      <c r="D176" s="13" t="s">
        <v>262</v>
      </c>
      <c r="E176" s="13"/>
      <c r="F176" s="13"/>
      <c r="G176" s="19">
        <f>G177</f>
        <v>500000</v>
      </c>
      <c r="H176" s="19"/>
      <c r="I176" s="19">
        <f>I177</f>
        <v>84101.85</v>
      </c>
      <c r="J176" s="19"/>
    </row>
    <row r="177" spans="1:10" s="3" customFormat="1" ht="23.25" customHeight="1" x14ac:dyDescent="0.25">
      <c r="A177" s="86" t="s">
        <v>263</v>
      </c>
      <c r="B177" s="87"/>
      <c r="C177" s="11" t="s">
        <v>427</v>
      </c>
      <c r="D177" s="13" t="s">
        <v>264</v>
      </c>
      <c r="E177" s="26" t="s">
        <v>428</v>
      </c>
      <c r="F177" s="14"/>
      <c r="G177" s="19">
        <f>G178</f>
        <v>500000</v>
      </c>
      <c r="H177" s="19"/>
      <c r="I177" s="19">
        <f>I178</f>
        <v>84101.85</v>
      </c>
      <c r="J177" s="19"/>
    </row>
    <row r="178" spans="1:10" s="3" customFormat="1" ht="23.25" customHeight="1" x14ac:dyDescent="0.25">
      <c r="A178" s="86" t="s">
        <v>265</v>
      </c>
      <c r="B178" s="87"/>
      <c r="C178" s="11" t="s">
        <v>427</v>
      </c>
      <c r="D178" s="13" t="s">
        <v>266</v>
      </c>
      <c r="E178" s="26" t="s">
        <v>428</v>
      </c>
      <c r="F178" s="14"/>
      <c r="G178" s="19">
        <f>G179</f>
        <v>500000</v>
      </c>
      <c r="H178" s="19"/>
      <c r="I178" s="19">
        <f>I179</f>
        <v>84101.85</v>
      </c>
      <c r="J178" s="19"/>
    </row>
    <row r="179" spans="1:10" s="3" customFormat="1" ht="23.25" customHeight="1" x14ac:dyDescent="0.25">
      <c r="A179" s="86" t="s">
        <v>25</v>
      </c>
      <c r="B179" s="87"/>
      <c r="C179" s="11" t="s">
        <v>427</v>
      </c>
      <c r="D179" s="13" t="s">
        <v>266</v>
      </c>
      <c r="E179" s="26" t="s">
        <v>428</v>
      </c>
      <c r="F179" s="13" t="s">
        <v>26</v>
      </c>
      <c r="G179" s="19">
        <f>G180</f>
        <v>500000</v>
      </c>
      <c r="H179" s="19"/>
      <c r="I179" s="19">
        <f>I180</f>
        <v>84101.85</v>
      </c>
      <c r="J179" s="19"/>
    </row>
    <row r="180" spans="1:10" s="3" customFormat="1" ht="23.25" customHeight="1" x14ac:dyDescent="0.25">
      <c r="A180" s="86" t="s">
        <v>27</v>
      </c>
      <c r="B180" s="87"/>
      <c r="C180" s="11" t="s">
        <v>427</v>
      </c>
      <c r="D180" s="13" t="s">
        <v>266</v>
      </c>
      <c r="E180" s="26" t="s">
        <v>428</v>
      </c>
      <c r="F180" s="13" t="s">
        <v>28</v>
      </c>
      <c r="G180" s="19">
        <v>500000</v>
      </c>
      <c r="H180" s="19"/>
      <c r="I180" s="19">
        <v>84101.85</v>
      </c>
      <c r="J180" s="19"/>
    </row>
    <row r="181" spans="1:10" s="23" customFormat="1" ht="23.25" customHeight="1" x14ac:dyDescent="0.25">
      <c r="A181" s="92" t="s">
        <v>17</v>
      </c>
      <c r="B181" s="93"/>
      <c r="C181" s="63"/>
      <c r="D181" s="43" t="s">
        <v>18</v>
      </c>
      <c r="E181" s="43"/>
      <c r="F181" s="43"/>
      <c r="G181" s="44">
        <f t="shared" ref="G181:H181" si="48">G182+G227+G246+G251+G274</f>
        <v>5940251</v>
      </c>
      <c r="H181" s="44">
        <f t="shared" si="48"/>
        <v>3000</v>
      </c>
      <c r="I181" s="44">
        <f t="shared" ref="I181:J181" si="49">I182+I227+I246+I251+I274</f>
        <v>5871215.7400000002</v>
      </c>
      <c r="J181" s="44">
        <f t="shared" si="49"/>
        <v>3000</v>
      </c>
    </row>
    <row r="182" spans="1:10" s="5" customFormat="1" ht="23.25" customHeight="1" x14ac:dyDescent="0.25">
      <c r="A182" s="84" t="s">
        <v>19</v>
      </c>
      <c r="B182" s="85"/>
      <c r="C182" s="67"/>
      <c r="D182" s="8" t="s">
        <v>20</v>
      </c>
      <c r="E182" s="8"/>
      <c r="F182" s="8"/>
      <c r="G182" s="20">
        <f>G183+G201+G209+G220</f>
        <v>2039517.32</v>
      </c>
      <c r="H182" s="20">
        <f t="shared" ref="H182" si="50">H183+H201+H209+H220</f>
        <v>3000</v>
      </c>
      <c r="I182" s="20">
        <f t="shared" ref="I182:J182" si="51">I183+I201+I209+I220</f>
        <v>1998735.52</v>
      </c>
      <c r="J182" s="20">
        <f t="shared" si="51"/>
        <v>3000</v>
      </c>
    </row>
    <row r="183" spans="1:10" s="5" customFormat="1" ht="58.5" customHeight="1" x14ac:dyDescent="0.25">
      <c r="A183" s="84" t="s">
        <v>21</v>
      </c>
      <c r="B183" s="85"/>
      <c r="C183" s="67"/>
      <c r="D183" s="8" t="s">
        <v>22</v>
      </c>
      <c r="E183" s="8"/>
      <c r="F183" s="9"/>
      <c r="G183" s="20">
        <f>G184</f>
        <v>986517.32000000007</v>
      </c>
      <c r="H183" s="20"/>
      <c r="I183" s="20">
        <f>I184</f>
        <v>976235.52000000002</v>
      </c>
      <c r="J183" s="20"/>
    </row>
    <row r="184" spans="1:10" s="3" customFormat="1" ht="62.25" customHeight="1" x14ac:dyDescent="0.25">
      <c r="A184" s="86" t="s">
        <v>23</v>
      </c>
      <c r="B184" s="87"/>
      <c r="C184" s="66"/>
      <c r="D184" s="13" t="s">
        <v>24</v>
      </c>
      <c r="E184" s="13"/>
      <c r="F184" s="14"/>
      <c r="G184" s="19">
        <f>G185+G187+G189+G191+G193+G195+G197+G199</f>
        <v>986517.32000000007</v>
      </c>
      <c r="H184" s="19"/>
      <c r="I184" s="19">
        <f>I185+I187+I189+I191+I193+I195+I197+I199</f>
        <v>976235.52000000002</v>
      </c>
      <c r="J184" s="19"/>
    </row>
    <row r="185" spans="1:10" s="3" customFormat="1" ht="23.25" customHeight="1" x14ac:dyDescent="0.25">
      <c r="A185" s="86" t="s">
        <v>25</v>
      </c>
      <c r="B185" s="87"/>
      <c r="C185" s="11" t="s">
        <v>429</v>
      </c>
      <c r="D185" s="13" t="s">
        <v>24</v>
      </c>
      <c r="E185" s="26" t="s">
        <v>430</v>
      </c>
      <c r="F185" s="13" t="s">
        <v>26</v>
      </c>
      <c r="G185" s="19">
        <f>G186</f>
        <v>51981.599999999999</v>
      </c>
      <c r="H185" s="19"/>
      <c r="I185" s="19">
        <f>I186</f>
        <v>51981.599999999999</v>
      </c>
      <c r="J185" s="19"/>
    </row>
    <row r="186" spans="1:10" s="3" customFormat="1" ht="23.25" customHeight="1" x14ac:dyDescent="0.25">
      <c r="A186" s="86" t="s">
        <v>27</v>
      </c>
      <c r="B186" s="87"/>
      <c r="C186" s="11" t="s">
        <v>429</v>
      </c>
      <c r="D186" s="13" t="s">
        <v>24</v>
      </c>
      <c r="E186" s="26" t="s">
        <v>430</v>
      </c>
      <c r="F186" s="13" t="s">
        <v>28</v>
      </c>
      <c r="G186" s="19">
        <f>54800-2818.4</f>
        <v>51981.599999999999</v>
      </c>
      <c r="H186" s="19"/>
      <c r="I186" s="19">
        <v>51981.599999999999</v>
      </c>
      <c r="J186" s="19"/>
    </row>
    <row r="187" spans="1:10" s="3" customFormat="1" ht="23.25" customHeight="1" x14ac:dyDescent="0.25">
      <c r="A187" s="86" t="s">
        <v>25</v>
      </c>
      <c r="B187" s="87"/>
      <c r="C187" s="11" t="s">
        <v>404</v>
      </c>
      <c r="D187" s="13" t="s">
        <v>24</v>
      </c>
      <c r="E187" s="26" t="s">
        <v>430</v>
      </c>
      <c r="F187" s="13" t="s">
        <v>26</v>
      </c>
      <c r="G187" s="19">
        <f>G188</f>
        <v>74170</v>
      </c>
      <c r="H187" s="19"/>
      <c r="I187" s="19">
        <f>I188</f>
        <v>68470</v>
      </c>
      <c r="J187" s="19"/>
    </row>
    <row r="188" spans="1:10" s="3" customFormat="1" ht="23.25" customHeight="1" x14ac:dyDescent="0.25">
      <c r="A188" s="86" t="s">
        <v>27</v>
      </c>
      <c r="B188" s="87"/>
      <c r="C188" s="11" t="s">
        <v>404</v>
      </c>
      <c r="D188" s="13" t="s">
        <v>24</v>
      </c>
      <c r="E188" s="26" t="s">
        <v>430</v>
      </c>
      <c r="F188" s="13" t="s">
        <v>28</v>
      </c>
      <c r="G188" s="19">
        <f>75504-1334</f>
        <v>74170</v>
      </c>
      <c r="H188" s="19"/>
      <c r="I188" s="19">
        <v>68470</v>
      </c>
      <c r="J188" s="19"/>
    </row>
    <row r="189" spans="1:10" s="3" customFormat="1" ht="23.25" customHeight="1" x14ac:dyDescent="0.25">
      <c r="A189" s="86" t="s">
        <v>25</v>
      </c>
      <c r="B189" s="87"/>
      <c r="C189" s="11" t="s">
        <v>405</v>
      </c>
      <c r="D189" s="13" t="s">
        <v>24</v>
      </c>
      <c r="E189" s="26" t="s">
        <v>430</v>
      </c>
      <c r="F189" s="13" t="s">
        <v>26</v>
      </c>
      <c r="G189" s="19">
        <f>G190</f>
        <v>16190.199999999997</v>
      </c>
      <c r="H189" s="19"/>
      <c r="I189" s="19">
        <f>I190</f>
        <v>16190.199999999997</v>
      </c>
      <c r="J189" s="19"/>
    </row>
    <row r="190" spans="1:10" s="3" customFormat="1" ht="23.25" customHeight="1" x14ac:dyDescent="0.25">
      <c r="A190" s="86" t="s">
        <v>27</v>
      </c>
      <c r="B190" s="87"/>
      <c r="C190" s="11" t="s">
        <v>405</v>
      </c>
      <c r="D190" s="13" t="s">
        <v>24</v>
      </c>
      <c r="E190" s="26" t="s">
        <v>430</v>
      </c>
      <c r="F190" s="13" t="s">
        <v>28</v>
      </c>
      <c r="G190" s="19">
        <f>76000-59809.8</f>
        <v>16190.199999999997</v>
      </c>
      <c r="H190" s="19"/>
      <c r="I190" s="19">
        <f>76000-59809.8</f>
        <v>16190.199999999997</v>
      </c>
      <c r="J190" s="19"/>
    </row>
    <row r="191" spans="1:10" s="3" customFormat="1" ht="23.25" customHeight="1" x14ac:dyDescent="0.25">
      <c r="A191" s="86" t="s">
        <v>25</v>
      </c>
      <c r="B191" s="87"/>
      <c r="C191" s="11" t="s">
        <v>407</v>
      </c>
      <c r="D191" s="13" t="s">
        <v>24</v>
      </c>
      <c r="E191" s="26" t="s">
        <v>430</v>
      </c>
      <c r="F191" s="13" t="s">
        <v>26</v>
      </c>
      <c r="G191" s="19">
        <f>G192</f>
        <v>87362</v>
      </c>
      <c r="H191" s="19"/>
      <c r="I191" s="19">
        <f>I192</f>
        <v>82780.2</v>
      </c>
      <c r="J191" s="19"/>
    </row>
    <row r="192" spans="1:10" s="3" customFormat="1" ht="23.25" customHeight="1" x14ac:dyDescent="0.25">
      <c r="A192" s="86" t="s">
        <v>27</v>
      </c>
      <c r="B192" s="87"/>
      <c r="C192" s="11" t="s">
        <v>407</v>
      </c>
      <c r="D192" s="13" t="s">
        <v>24</v>
      </c>
      <c r="E192" s="26" t="s">
        <v>430</v>
      </c>
      <c r="F192" s="13" t="s">
        <v>28</v>
      </c>
      <c r="G192" s="19">
        <f>25920+30981.6+59809.8-29349.4</f>
        <v>87362</v>
      </c>
      <c r="H192" s="19"/>
      <c r="I192" s="19">
        <v>82780.2</v>
      </c>
      <c r="J192" s="19"/>
    </row>
    <row r="193" spans="1:10" s="3" customFormat="1" ht="23.25" customHeight="1" x14ac:dyDescent="0.25">
      <c r="A193" s="86" t="s">
        <v>25</v>
      </c>
      <c r="B193" s="87"/>
      <c r="C193" s="11" t="s">
        <v>414</v>
      </c>
      <c r="D193" s="13" t="s">
        <v>24</v>
      </c>
      <c r="E193" s="26" t="s">
        <v>430</v>
      </c>
      <c r="F193" s="13" t="s">
        <v>26</v>
      </c>
      <c r="G193" s="19">
        <f>G194</f>
        <v>46800</v>
      </c>
      <c r="H193" s="19"/>
      <c r="I193" s="19">
        <f>I194</f>
        <v>46800</v>
      </c>
      <c r="J193" s="19"/>
    </row>
    <row r="194" spans="1:10" s="3" customFormat="1" ht="23.25" customHeight="1" x14ac:dyDescent="0.25">
      <c r="A194" s="86" t="s">
        <v>27</v>
      </c>
      <c r="B194" s="87"/>
      <c r="C194" s="11" t="s">
        <v>414</v>
      </c>
      <c r="D194" s="13" t="s">
        <v>24</v>
      </c>
      <c r="E194" s="26" t="s">
        <v>430</v>
      </c>
      <c r="F194" s="13" t="s">
        <v>28</v>
      </c>
      <c r="G194" s="19">
        <f>60000-13200</f>
        <v>46800</v>
      </c>
      <c r="H194" s="19"/>
      <c r="I194" s="19">
        <f>60000-13200</f>
        <v>46800</v>
      </c>
      <c r="J194" s="19"/>
    </row>
    <row r="195" spans="1:10" s="3" customFormat="1" ht="23.25" customHeight="1" x14ac:dyDescent="0.25">
      <c r="A195" s="86" t="s">
        <v>25</v>
      </c>
      <c r="B195" s="87"/>
      <c r="C195" s="11" t="s">
        <v>403</v>
      </c>
      <c r="D195" s="13" t="s">
        <v>24</v>
      </c>
      <c r="E195" s="26" t="s">
        <v>430</v>
      </c>
      <c r="F195" s="13" t="s">
        <v>26</v>
      </c>
      <c r="G195" s="19">
        <f>G196</f>
        <v>65000</v>
      </c>
      <c r="H195" s="19"/>
      <c r="I195" s="19">
        <f>I196</f>
        <v>65000</v>
      </c>
      <c r="J195" s="19"/>
    </row>
    <row r="196" spans="1:10" s="3" customFormat="1" ht="23.25" customHeight="1" x14ac:dyDescent="0.25">
      <c r="A196" s="86" t="s">
        <v>27</v>
      </c>
      <c r="B196" s="87"/>
      <c r="C196" s="11" t="s">
        <v>403</v>
      </c>
      <c r="D196" s="13" t="s">
        <v>24</v>
      </c>
      <c r="E196" s="26" t="s">
        <v>430</v>
      </c>
      <c r="F196" s="13" t="s">
        <v>28</v>
      </c>
      <c r="G196" s="19">
        <f>85000-20000</f>
        <v>65000</v>
      </c>
      <c r="H196" s="19"/>
      <c r="I196" s="19">
        <f>85000-20000</f>
        <v>65000</v>
      </c>
      <c r="J196" s="19"/>
    </row>
    <row r="197" spans="1:10" s="3" customFormat="1" ht="23.25" customHeight="1" x14ac:dyDescent="0.25">
      <c r="A197" s="86" t="s">
        <v>25</v>
      </c>
      <c r="B197" s="87"/>
      <c r="C197" s="11" t="s">
        <v>403</v>
      </c>
      <c r="D197" s="13" t="s">
        <v>24</v>
      </c>
      <c r="E197" s="26" t="s">
        <v>430</v>
      </c>
      <c r="F197" s="13" t="s">
        <v>26</v>
      </c>
      <c r="G197" s="19">
        <f>G198</f>
        <v>578458</v>
      </c>
      <c r="H197" s="19"/>
      <c r="I197" s="19">
        <f>I198</f>
        <v>578458</v>
      </c>
      <c r="J197" s="19"/>
    </row>
    <row r="198" spans="1:10" s="3" customFormat="1" ht="23.25" customHeight="1" x14ac:dyDescent="0.25">
      <c r="A198" s="86" t="s">
        <v>27</v>
      </c>
      <c r="B198" s="87"/>
      <c r="C198" s="11" t="s">
        <v>403</v>
      </c>
      <c r="D198" s="13" t="s">
        <v>24</v>
      </c>
      <c r="E198" s="26" t="s">
        <v>430</v>
      </c>
      <c r="F198" s="13" t="s">
        <v>28</v>
      </c>
      <c r="G198" s="19">
        <f>780000+7618-50000-126150-33010</f>
        <v>578458</v>
      </c>
      <c r="H198" s="19"/>
      <c r="I198" s="19">
        <f>780000+7618-50000-126150-33010</f>
        <v>578458</v>
      </c>
      <c r="J198" s="19"/>
    </row>
    <row r="199" spans="1:10" s="3" customFormat="1" ht="23.25" customHeight="1" x14ac:dyDescent="0.25">
      <c r="A199" s="86" t="s">
        <v>25</v>
      </c>
      <c r="B199" s="87"/>
      <c r="C199" s="11" t="s">
        <v>548</v>
      </c>
      <c r="D199" s="13" t="s">
        <v>24</v>
      </c>
      <c r="E199" s="26" t="s">
        <v>430</v>
      </c>
      <c r="F199" s="13" t="s">
        <v>26</v>
      </c>
      <c r="G199" s="19">
        <f>G200</f>
        <v>66555.520000000004</v>
      </c>
      <c r="H199" s="19"/>
      <c r="I199" s="19">
        <f>I200</f>
        <v>66555.520000000004</v>
      </c>
      <c r="J199" s="19"/>
    </row>
    <row r="200" spans="1:10" s="3" customFormat="1" ht="23.25" customHeight="1" x14ac:dyDescent="0.25">
      <c r="A200" s="86" t="s">
        <v>27</v>
      </c>
      <c r="B200" s="87"/>
      <c r="C200" s="11" t="s">
        <v>548</v>
      </c>
      <c r="D200" s="13" t="s">
        <v>24</v>
      </c>
      <c r="E200" s="26" t="s">
        <v>430</v>
      </c>
      <c r="F200" s="13" t="s">
        <v>28</v>
      </c>
      <c r="G200" s="19">
        <f>76000-6000-3444.48</f>
        <v>66555.520000000004</v>
      </c>
      <c r="H200" s="19"/>
      <c r="I200" s="19">
        <f>76000-6000-3444.48</f>
        <v>66555.520000000004</v>
      </c>
      <c r="J200" s="19"/>
    </row>
    <row r="201" spans="1:10" s="5" customFormat="1" ht="34.5" customHeight="1" x14ac:dyDescent="0.25">
      <c r="A201" s="84" t="s">
        <v>186</v>
      </c>
      <c r="B201" s="85"/>
      <c r="C201" s="67"/>
      <c r="D201" s="8" t="s">
        <v>187</v>
      </c>
      <c r="E201" s="8"/>
      <c r="F201" s="9"/>
      <c r="G201" s="20">
        <f>G202</f>
        <v>0</v>
      </c>
      <c r="H201" s="20"/>
      <c r="I201" s="20">
        <f>I202</f>
        <v>0</v>
      </c>
      <c r="J201" s="20"/>
    </row>
    <row r="202" spans="1:10" s="3" customFormat="1" ht="34.5" customHeight="1" x14ac:dyDescent="0.25">
      <c r="A202" s="86" t="s">
        <v>188</v>
      </c>
      <c r="B202" s="87"/>
      <c r="C202" s="66"/>
      <c r="D202" s="13" t="s">
        <v>189</v>
      </c>
      <c r="E202" s="13"/>
      <c r="F202" s="14"/>
      <c r="G202" s="19">
        <f>G203+G206</f>
        <v>0</v>
      </c>
      <c r="H202" s="19"/>
      <c r="I202" s="19">
        <f>I203+I206</f>
        <v>0</v>
      </c>
      <c r="J202" s="19"/>
    </row>
    <row r="203" spans="1:10" s="3" customFormat="1" ht="34.5" customHeight="1" x14ac:dyDescent="0.25">
      <c r="A203" s="86" t="s">
        <v>534</v>
      </c>
      <c r="B203" s="87"/>
      <c r="C203" s="66"/>
      <c r="D203" s="13" t="s">
        <v>189</v>
      </c>
      <c r="E203" s="26" t="s">
        <v>533</v>
      </c>
      <c r="F203" s="14"/>
      <c r="G203" s="19">
        <f>G204</f>
        <v>0</v>
      </c>
      <c r="H203" s="19"/>
      <c r="I203" s="19">
        <f>I204</f>
        <v>0</v>
      </c>
      <c r="J203" s="19"/>
    </row>
    <row r="204" spans="1:10" s="4" customFormat="1" ht="45.75" customHeight="1" x14ac:dyDescent="0.25">
      <c r="A204" s="86" t="s">
        <v>13</v>
      </c>
      <c r="B204" s="87"/>
      <c r="C204" s="11" t="s">
        <v>431</v>
      </c>
      <c r="D204" s="13" t="s">
        <v>189</v>
      </c>
      <c r="E204" s="26" t="s">
        <v>533</v>
      </c>
      <c r="F204" s="13" t="s">
        <v>14</v>
      </c>
      <c r="G204" s="19">
        <f>G205</f>
        <v>0</v>
      </c>
      <c r="H204" s="19"/>
      <c r="I204" s="19">
        <f>I205</f>
        <v>0</v>
      </c>
      <c r="J204" s="19"/>
    </row>
    <row r="205" spans="1:10" s="4" customFormat="1" ht="23.25" customHeight="1" x14ac:dyDescent="0.25">
      <c r="A205" s="86" t="s">
        <v>15</v>
      </c>
      <c r="B205" s="87"/>
      <c r="C205" s="11" t="s">
        <v>431</v>
      </c>
      <c r="D205" s="13" t="s">
        <v>189</v>
      </c>
      <c r="E205" s="26" t="s">
        <v>533</v>
      </c>
      <c r="F205" s="13" t="s">
        <v>16</v>
      </c>
      <c r="G205" s="19">
        <f>15000-15000</f>
        <v>0</v>
      </c>
      <c r="H205" s="19"/>
      <c r="I205" s="19">
        <f>15000-15000</f>
        <v>0</v>
      </c>
      <c r="J205" s="19"/>
    </row>
    <row r="206" spans="1:10" s="4" customFormat="1" ht="23.25" customHeight="1" x14ac:dyDescent="0.25">
      <c r="A206" s="86" t="s">
        <v>535</v>
      </c>
      <c r="B206" s="87"/>
      <c r="C206" s="11"/>
      <c r="D206" s="13" t="s">
        <v>189</v>
      </c>
      <c r="E206" s="26" t="s">
        <v>432</v>
      </c>
      <c r="F206" s="13"/>
      <c r="G206" s="19">
        <f>G207</f>
        <v>0</v>
      </c>
      <c r="H206" s="19"/>
      <c r="I206" s="19">
        <f>I207</f>
        <v>0</v>
      </c>
      <c r="J206" s="19"/>
    </row>
    <row r="207" spans="1:10" s="4" customFormat="1" ht="23.25" customHeight="1" x14ac:dyDescent="0.25">
      <c r="A207" s="86" t="s">
        <v>25</v>
      </c>
      <c r="B207" s="87"/>
      <c r="C207" s="11" t="s">
        <v>431</v>
      </c>
      <c r="D207" s="13" t="s">
        <v>189</v>
      </c>
      <c r="E207" s="26" t="s">
        <v>432</v>
      </c>
      <c r="F207" s="13" t="s">
        <v>26</v>
      </c>
      <c r="G207" s="19">
        <f>G208</f>
        <v>0</v>
      </c>
      <c r="H207" s="19"/>
      <c r="I207" s="19">
        <f>I208</f>
        <v>0</v>
      </c>
      <c r="J207" s="19"/>
    </row>
    <row r="208" spans="1:10" s="4" customFormat="1" ht="23.25" customHeight="1" x14ac:dyDescent="0.25">
      <c r="A208" s="86" t="s">
        <v>27</v>
      </c>
      <c r="B208" s="87"/>
      <c r="C208" s="11" t="s">
        <v>431</v>
      </c>
      <c r="D208" s="13" t="s">
        <v>189</v>
      </c>
      <c r="E208" s="26" t="s">
        <v>432</v>
      </c>
      <c r="F208" s="13" t="s">
        <v>28</v>
      </c>
      <c r="G208" s="19">
        <f>15000-15000</f>
        <v>0</v>
      </c>
      <c r="H208" s="19"/>
      <c r="I208" s="19">
        <f>15000-15000</f>
        <v>0</v>
      </c>
      <c r="J208" s="19"/>
    </row>
    <row r="209" spans="1:10" s="6" customFormat="1" ht="45.75" customHeight="1" x14ac:dyDescent="0.25">
      <c r="A209" s="84" t="s">
        <v>190</v>
      </c>
      <c r="B209" s="85"/>
      <c r="C209" s="67"/>
      <c r="D209" s="8" t="s">
        <v>191</v>
      </c>
      <c r="E209" s="8"/>
      <c r="F209" s="9"/>
      <c r="G209" s="20">
        <f>G210</f>
        <v>1050000</v>
      </c>
      <c r="H209" s="20"/>
      <c r="I209" s="20">
        <f>I210</f>
        <v>1019500</v>
      </c>
      <c r="J209" s="20"/>
    </row>
    <row r="210" spans="1:10" s="4" customFormat="1" ht="23.25" customHeight="1" x14ac:dyDescent="0.25">
      <c r="A210" s="86" t="s">
        <v>192</v>
      </c>
      <c r="B210" s="87"/>
      <c r="C210" s="66"/>
      <c r="D210" s="13" t="s">
        <v>193</v>
      </c>
      <c r="E210" s="13"/>
      <c r="F210" s="14"/>
      <c r="G210" s="19">
        <f>G211+G214+G217</f>
        <v>1050000</v>
      </c>
      <c r="H210" s="19"/>
      <c r="I210" s="19">
        <f>I211+I214+I217</f>
        <v>1019500</v>
      </c>
      <c r="J210" s="19"/>
    </row>
    <row r="211" spans="1:10" s="4" customFormat="1" ht="45.75" customHeight="1" x14ac:dyDescent="0.25">
      <c r="A211" s="86" t="s">
        <v>433</v>
      </c>
      <c r="B211" s="87"/>
      <c r="C211" s="11" t="s">
        <v>431</v>
      </c>
      <c r="D211" s="13" t="s">
        <v>193</v>
      </c>
      <c r="E211" s="26" t="s">
        <v>435</v>
      </c>
      <c r="F211" s="13"/>
      <c r="G211" s="19">
        <f>G212</f>
        <v>150000</v>
      </c>
      <c r="H211" s="19"/>
      <c r="I211" s="19">
        <f>I212</f>
        <v>150000</v>
      </c>
      <c r="J211" s="19"/>
    </row>
    <row r="212" spans="1:10" s="4" customFormat="1" ht="23.25" customHeight="1" x14ac:dyDescent="0.25">
      <c r="A212" s="86" t="s">
        <v>25</v>
      </c>
      <c r="B212" s="87"/>
      <c r="C212" s="11" t="s">
        <v>431</v>
      </c>
      <c r="D212" s="13" t="s">
        <v>193</v>
      </c>
      <c r="E212" s="26" t="s">
        <v>435</v>
      </c>
      <c r="F212" s="13" t="s">
        <v>26</v>
      </c>
      <c r="G212" s="19">
        <f>G213</f>
        <v>150000</v>
      </c>
      <c r="H212" s="19"/>
      <c r="I212" s="19">
        <f>I213</f>
        <v>150000</v>
      </c>
      <c r="J212" s="19"/>
    </row>
    <row r="213" spans="1:10" s="4" customFormat="1" ht="23.25" customHeight="1" x14ac:dyDescent="0.25">
      <c r="A213" s="86" t="s">
        <v>27</v>
      </c>
      <c r="B213" s="87"/>
      <c r="C213" s="11" t="s">
        <v>431</v>
      </c>
      <c r="D213" s="13" t="s">
        <v>193</v>
      </c>
      <c r="E213" s="26" t="s">
        <v>435</v>
      </c>
      <c r="F213" s="13" t="s">
        <v>28</v>
      </c>
      <c r="G213" s="19">
        <v>150000</v>
      </c>
      <c r="H213" s="19"/>
      <c r="I213" s="19">
        <v>150000</v>
      </c>
      <c r="J213" s="19"/>
    </row>
    <row r="214" spans="1:10" s="4" customFormat="1" ht="42.75" customHeight="1" x14ac:dyDescent="0.25">
      <c r="A214" s="86" t="s">
        <v>539</v>
      </c>
      <c r="B214" s="87"/>
      <c r="C214" s="11" t="s">
        <v>431</v>
      </c>
      <c r="D214" s="13" t="s">
        <v>193</v>
      </c>
      <c r="E214" s="26" t="s">
        <v>538</v>
      </c>
      <c r="F214" s="13"/>
      <c r="G214" s="19">
        <f>G215</f>
        <v>0</v>
      </c>
      <c r="H214" s="19"/>
      <c r="I214" s="19">
        <f>I215</f>
        <v>0</v>
      </c>
      <c r="J214" s="19"/>
    </row>
    <row r="215" spans="1:10" s="4" customFormat="1" ht="23.25" customHeight="1" x14ac:dyDescent="0.25">
      <c r="A215" s="86" t="s">
        <v>25</v>
      </c>
      <c r="B215" s="87"/>
      <c r="C215" s="11" t="s">
        <v>431</v>
      </c>
      <c r="D215" s="13" t="s">
        <v>193</v>
      </c>
      <c r="E215" s="26" t="s">
        <v>538</v>
      </c>
      <c r="F215" s="13" t="s">
        <v>26</v>
      </c>
      <c r="G215" s="19">
        <f>G216</f>
        <v>0</v>
      </c>
      <c r="H215" s="19"/>
      <c r="I215" s="19">
        <f>I216</f>
        <v>0</v>
      </c>
      <c r="J215" s="19"/>
    </row>
    <row r="216" spans="1:10" s="4" customFormat="1" ht="23.25" customHeight="1" x14ac:dyDescent="0.25">
      <c r="A216" s="86" t="s">
        <v>27</v>
      </c>
      <c r="B216" s="87"/>
      <c r="C216" s="11" t="s">
        <v>431</v>
      </c>
      <c r="D216" s="13" t="s">
        <v>193</v>
      </c>
      <c r="E216" s="26" t="s">
        <v>538</v>
      </c>
      <c r="F216" s="13" t="s">
        <v>28</v>
      </c>
      <c r="G216" s="19">
        <f>1600000-580000-965000-55000</f>
        <v>0</v>
      </c>
      <c r="H216" s="19"/>
      <c r="I216" s="19">
        <f>1600000-580000-965000-55000</f>
        <v>0</v>
      </c>
      <c r="J216" s="19"/>
    </row>
    <row r="217" spans="1:10" s="4" customFormat="1" ht="29.25" customHeight="1" x14ac:dyDescent="0.25">
      <c r="A217" s="86" t="s">
        <v>434</v>
      </c>
      <c r="B217" s="87"/>
      <c r="C217" s="11" t="s">
        <v>431</v>
      </c>
      <c r="D217" s="13" t="s">
        <v>193</v>
      </c>
      <c r="E217" s="26" t="s">
        <v>436</v>
      </c>
      <c r="F217" s="13"/>
      <c r="G217" s="19">
        <f>G218</f>
        <v>900000</v>
      </c>
      <c r="H217" s="19"/>
      <c r="I217" s="19">
        <f>I218</f>
        <v>869500</v>
      </c>
      <c r="J217" s="19"/>
    </row>
    <row r="218" spans="1:10" s="4" customFormat="1" ht="23.25" customHeight="1" x14ac:dyDescent="0.25">
      <c r="A218" s="86" t="s">
        <v>25</v>
      </c>
      <c r="B218" s="87"/>
      <c r="C218" s="11" t="s">
        <v>431</v>
      </c>
      <c r="D218" s="13" t="s">
        <v>193</v>
      </c>
      <c r="E218" s="26" t="s">
        <v>436</v>
      </c>
      <c r="F218" s="13" t="s">
        <v>26</v>
      </c>
      <c r="G218" s="19">
        <f>G219</f>
        <v>900000</v>
      </c>
      <c r="H218" s="19"/>
      <c r="I218" s="19">
        <f>I219</f>
        <v>869500</v>
      </c>
      <c r="J218" s="19"/>
    </row>
    <row r="219" spans="1:10" s="4" customFormat="1" ht="23.25" customHeight="1" x14ac:dyDescent="0.25">
      <c r="A219" s="86" t="s">
        <v>27</v>
      </c>
      <c r="B219" s="87"/>
      <c r="C219" s="11" t="s">
        <v>431</v>
      </c>
      <c r="D219" s="13" t="s">
        <v>193</v>
      </c>
      <c r="E219" s="26" t="s">
        <v>436</v>
      </c>
      <c r="F219" s="13" t="s">
        <v>28</v>
      </c>
      <c r="G219" s="19">
        <f>100000+965000-165000</f>
        <v>900000</v>
      </c>
      <c r="H219" s="19"/>
      <c r="I219" s="19">
        <f>800000+69500</f>
        <v>869500</v>
      </c>
      <c r="J219" s="19"/>
    </row>
    <row r="220" spans="1:10" s="6" customFormat="1" ht="23.25" customHeight="1" x14ac:dyDescent="0.25">
      <c r="A220" s="84" t="s">
        <v>366</v>
      </c>
      <c r="B220" s="85"/>
      <c r="C220" s="67"/>
      <c r="D220" s="8" t="s">
        <v>246</v>
      </c>
      <c r="E220" s="8"/>
      <c r="F220" s="9"/>
      <c r="G220" s="20">
        <f>G221+G224</f>
        <v>3000</v>
      </c>
      <c r="H220" s="20">
        <f t="shared" ref="H220:J220" si="52">H221+H224</f>
        <v>3000</v>
      </c>
      <c r="I220" s="20">
        <f>I221+I224</f>
        <v>3000</v>
      </c>
      <c r="J220" s="20">
        <f t="shared" si="52"/>
        <v>3000</v>
      </c>
    </row>
    <row r="221" spans="1:10" s="4" customFormat="1" ht="15" customHeight="1" x14ac:dyDescent="0.25">
      <c r="A221" s="86" t="s">
        <v>247</v>
      </c>
      <c r="B221" s="87"/>
      <c r="C221" s="11" t="s">
        <v>425</v>
      </c>
      <c r="D221" s="13" t="s">
        <v>248</v>
      </c>
      <c r="E221" s="13"/>
      <c r="F221" s="14"/>
      <c r="G221" s="19">
        <f>G222</f>
        <v>0</v>
      </c>
      <c r="H221" s="19"/>
      <c r="I221" s="19">
        <f>I222</f>
        <v>0</v>
      </c>
      <c r="J221" s="19"/>
    </row>
    <row r="222" spans="1:10" s="4" customFormat="1" ht="23.25" customHeight="1" x14ac:dyDescent="0.25">
      <c r="A222" s="86" t="s">
        <v>25</v>
      </c>
      <c r="B222" s="87"/>
      <c r="C222" s="11" t="s">
        <v>425</v>
      </c>
      <c r="D222" s="13" t="s">
        <v>248</v>
      </c>
      <c r="E222" s="26" t="s">
        <v>437</v>
      </c>
      <c r="F222" s="13" t="s">
        <v>26</v>
      </c>
      <c r="G222" s="19">
        <f>G223</f>
        <v>0</v>
      </c>
      <c r="H222" s="19"/>
      <c r="I222" s="19">
        <f>I223</f>
        <v>0</v>
      </c>
      <c r="J222" s="19"/>
    </row>
    <row r="223" spans="1:10" s="4" customFormat="1" ht="23.25" customHeight="1" x14ac:dyDescent="0.25">
      <c r="A223" s="86" t="s">
        <v>27</v>
      </c>
      <c r="B223" s="87"/>
      <c r="C223" s="11" t="s">
        <v>425</v>
      </c>
      <c r="D223" s="13" t="s">
        <v>248</v>
      </c>
      <c r="E223" s="26" t="s">
        <v>437</v>
      </c>
      <c r="F223" s="13" t="s">
        <v>28</v>
      </c>
      <c r="G223" s="19">
        <f>50000-50000</f>
        <v>0</v>
      </c>
      <c r="H223" s="19"/>
      <c r="I223" s="19">
        <f>50000-50000</f>
        <v>0</v>
      </c>
      <c r="J223" s="19"/>
    </row>
    <row r="224" spans="1:10" s="4" customFormat="1" ht="45.75" customHeight="1" x14ac:dyDescent="0.25">
      <c r="A224" s="86" t="s">
        <v>216</v>
      </c>
      <c r="B224" s="87"/>
      <c r="C224" s="11" t="s">
        <v>438</v>
      </c>
      <c r="D224" s="13" t="s">
        <v>367</v>
      </c>
      <c r="E224" s="13"/>
      <c r="F224" s="14"/>
      <c r="G224" s="19">
        <f t="shared" ref="G224:J225" si="53">G225</f>
        <v>3000</v>
      </c>
      <c r="H224" s="19">
        <f t="shared" si="53"/>
        <v>3000</v>
      </c>
      <c r="I224" s="19">
        <f t="shared" si="53"/>
        <v>3000</v>
      </c>
      <c r="J224" s="19">
        <f t="shared" si="53"/>
        <v>3000</v>
      </c>
    </row>
    <row r="225" spans="1:10" s="4" customFormat="1" ht="23.25" customHeight="1" x14ac:dyDescent="0.25">
      <c r="A225" s="86" t="s">
        <v>25</v>
      </c>
      <c r="B225" s="87"/>
      <c r="C225" s="11" t="s">
        <v>438</v>
      </c>
      <c r="D225" s="13" t="s">
        <v>367</v>
      </c>
      <c r="E225" s="26" t="s">
        <v>439</v>
      </c>
      <c r="F225" s="13" t="s">
        <v>26</v>
      </c>
      <c r="G225" s="19">
        <f t="shared" si="53"/>
        <v>3000</v>
      </c>
      <c r="H225" s="19">
        <f t="shared" si="53"/>
        <v>3000</v>
      </c>
      <c r="I225" s="19">
        <f t="shared" si="53"/>
        <v>3000</v>
      </c>
      <c r="J225" s="19">
        <f t="shared" si="53"/>
        <v>3000</v>
      </c>
    </row>
    <row r="226" spans="1:10" s="4" customFormat="1" ht="23.25" customHeight="1" x14ac:dyDescent="0.25">
      <c r="A226" s="86" t="s">
        <v>27</v>
      </c>
      <c r="B226" s="87"/>
      <c r="C226" s="11" t="s">
        <v>438</v>
      </c>
      <c r="D226" s="13" t="s">
        <v>367</v>
      </c>
      <c r="E226" s="26" t="s">
        <v>439</v>
      </c>
      <c r="F226" s="13" t="s">
        <v>28</v>
      </c>
      <c r="G226" s="19">
        <v>3000</v>
      </c>
      <c r="H226" s="19">
        <f>G226</f>
        <v>3000</v>
      </c>
      <c r="I226" s="19">
        <v>3000</v>
      </c>
      <c r="J226" s="19">
        <f>I226</f>
        <v>3000</v>
      </c>
    </row>
    <row r="227" spans="1:10" s="6" customFormat="1" ht="34.5" customHeight="1" x14ac:dyDescent="0.25">
      <c r="A227" s="84" t="s">
        <v>167</v>
      </c>
      <c r="B227" s="85"/>
      <c r="C227" s="67"/>
      <c r="D227" s="8" t="s">
        <v>168</v>
      </c>
      <c r="E227" s="8"/>
      <c r="F227" s="8"/>
      <c r="G227" s="20">
        <f>G228</f>
        <v>2529473.67</v>
      </c>
      <c r="H227" s="20"/>
      <c r="I227" s="20">
        <f>I228</f>
        <v>2516370.2200000002</v>
      </c>
      <c r="J227" s="20"/>
    </row>
    <row r="228" spans="1:10" s="6" customFormat="1" ht="45.75" customHeight="1" x14ac:dyDescent="0.25">
      <c r="A228" s="84" t="s">
        <v>169</v>
      </c>
      <c r="B228" s="85"/>
      <c r="C228" s="67"/>
      <c r="D228" s="8" t="s">
        <v>170</v>
      </c>
      <c r="E228" s="8"/>
      <c r="F228" s="9"/>
      <c r="G228" s="20">
        <f>G229+G239</f>
        <v>2529473.67</v>
      </c>
      <c r="H228" s="20"/>
      <c r="I228" s="20">
        <f>I229+I239</f>
        <v>2516370.2200000002</v>
      </c>
      <c r="J228" s="20"/>
    </row>
    <row r="229" spans="1:10" s="4" customFormat="1" ht="23.25" customHeight="1" x14ac:dyDescent="0.25">
      <c r="A229" s="86" t="s">
        <v>171</v>
      </c>
      <c r="B229" s="87"/>
      <c r="C229" s="66"/>
      <c r="D229" s="13" t="s">
        <v>172</v>
      </c>
      <c r="E229" s="13"/>
      <c r="F229" s="14"/>
      <c r="G229" s="19">
        <f>G230+G233+G236</f>
        <v>0</v>
      </c>
      <c r="H229" s="19"/>
      <c r="I229" s="19">
        <f>I230+I233+I236</f>
        <v>0</v>
      </c>
      <c r="J229" s="19"/>
    </row>
    <row r="230" spans="1:10" s="4" customFormat="1" ht="65.25" customHeight="1" x14ac:dyDescent="0.25">
      <c r="A230" s="86" t="s">
        <v>440</v>
      </c>
      <c r="B230" s="87"/>
      <c r="C230" s="11" t="s">
        <v>555</v>
      </c>
      <c r="D230" s="13" t="s">
        <v>172</v>
      </c>
      <c r="E230" s="26" t="s">
        <v>442</v>
      </c>
      <c r="F230" s="14"/>
      <c r="G230" s="19">
        <f>G231</f>
        <v>0</v>
      </c>
      <c r="H230" s="19"/>
      <c r="I230" s="19">
        <f>I231</f>
        <v>0</v>
      </c>
      <c r="J230" s="19"/>
    </row>
    <row r="231" spans="1:10" s="4" customFormat="1" ht="23.25" customHeight="1" x14ac:dyDescent="0.25">
      <c r="A231" s="86" t="s">
        <v>25</v>
      </c>
      <c r="B231" s="87"/>
      <c r="C231" s="11" t="s">
        <v>555</v>
      </c>
      <c r="D231" s="13" t="s">
        <v>172</v>
      </c>
      <c r="E231" s="26" t="s">
        <v>442</v>
      </c>
      <c r="F231" s="13" t="s">
        <v>26</v>
      </c>
      <c r="G231" s="19">
        <f>G232</f>
        <v>0</v>
      </c>
      <c r="H231" s="19"/>
      <c r="I231" s="19">
        <f>I232</f>
        <v>0</v>
      </c>
      <c r="J231" s="19"/>
    </row>
    <row r="232" spans="1:10" s="4" customFormat="1" ht="23.25" customHeight="1" x14ac:dyDescent="0.25">
      <c r="A232" s="86" t="s">
        <v>27</v>
      </c>
      <c r="B232" s="87"/>
      <c r="C232" s="11" t="s">
        <v>555</v>
      </c>
      <c r="D232" s="13" t="s">
        <v>172</v>
      </c>
      <c r="E232" s="26" t="s">
        <v>442</v>
      </c>
      <c r="F232" s="13" t="s">
        <v>28</v>
      </c>
      <c r="G232" s="19">
        <f>20000-20000</f>
        <v>0</v>
      </c>
      <c r="H232" s="19"/>
      <c r="I232" s="19">
        <f>20000-20000</f>
        <v>0</v>
      </c>
      <c r="J232" s="19"/>
    </row>
    <row r="233" spans="1:10" s="4" customFormat="1" ht="35.25" customHeight="1" x14ac:dyDescent="0.25">
      <c r="A233" s="86" t="s">
        <v>443</v>
      </c>
      <c r="B233" s="87"/>
      <c r="C233" s="11" t="s">
        <v>555</v>
      </c>
      <c r="D233" s="13" t="s">
        <v>172</v>
      </c>
      <c r="E233" s="26" t="s">
        <v>444</v>
      </c>
      <c r="F233" s="14"/>
      <c r="G233" s="19">
        <f>G234</f>
        <v>0</v>
      </c>
      <c r="H233" s="19"/>
      <c r="I233" s="19">
        <f>I234</f>
        <v>0</v>
      </c>
      <c r="J233" s="19"/>
    </row>
    <row r="234" spans="1:10" s="4" customFormat="1" ht="23.25" customHeight="1" x14ac:dyDescent="0.25">
      <c r="A234" s="86" t="s">
        <v>25</v>
      </c>
      <c r="B234" s="87"/>
      <c r="C234" s="11" t="s">
        <v>555</v>
      </c>
      <c r="D234" s="13" t="s">
        <v>172</v>
      </c>
      <c r="E234" s="26" t="s">
        <v>444</v>
      </c>
      <c r="F234" s="13" t="s">
        <v>26</v>
      </c>
      <c r="G234" s="19">
        <f>G235</f>
        <v>0</v>
      </c>
      <c r="H234" s="19"/>
      <c r="I234" s="19">
        <f>I235</f>
        <v>0</v>
      </c>
      <c r="J234" s="19"/>
    </row>
    <row r="235" spans="1:10" s="4" customFormat="1" ht="23.25" customHeight="1" x14ac:dyDescent="0.25">
      <c r="A235" s="86" t="s">
        <v>27</v>
      </c>
      <c r="B235" s="87"/>
      <c r="C235" s="11" t="s">
        <v>555</v>
      </c>
      <c r="D235" s="13" t="s">
        <v>172</v>
      </c>
      <c r="E235" s="26" t="s">
        <v>444</v>
      </c>
      <c r="F235" s="13" t="s">
        <v>28</v>
      </c>
      <c r="G235" s="19">
        <f>10000-10000</f>
        <v>0</v>
      </c>
      <c r="H235" s="19"/>
      <c r="I235" s="19">
        <f>10000-10000</f>
        <v>0</v>
      </c>
      <c r="J235" s="19"/>
    </row>
    <row r="236" spans="1:10" s="4" customFormat="1" ht="51" customHeight="1" x14ac:dyDescent="0.25">
      <c r="A236" s="86" t="s">
        <v>445</v>
      </c>
      <c r="B236" s="87"/>
      <c r="C236" s="11" t="s">
        <v>555</v>
      </c>
      <c r="D236" s="13" t="s">
        <v>172</v>
      </c>
      <c r="E236" s="26" t="s">
        <v>446</v>
      </c>
      <c r="F236" s="14"/>
      <c r="G236" s="19">
        <f>G237</f>
        <v>0</v>
      </c>
      <c r="H236" s="19"/>
      <c r="I236" s="19">
        <f>I237</f>
        <v>0</v>
      </c>
      <c r="J236" s="19"/>
    </row>
    <row r="237" spans="1:10" s="4" customFormat="1" ht="23.25" customHeight="1" x14ac:dyDescent="0.25">
      <c r="A237" s="86" t="s">
        <v>25</v>
      </c>
      <c r="B237" s="87"/>
      <c r="C237" s="11" t="s">
        <v>555</v>
      </c>
      <c r="D237" s="13" t="s">
        <v>172</v>
      </c>
      <c r="E237" s="26" t="s">
        <v>446</v>
      </c>
      <c r="F237" s="13" t="s">
        <v>26</v>
      </c>
      <c r="G237" s="19">
        <f>G238</f>
        <v>0</v>
      </c>
      <c r="H237" s="19"/>
      <c r="I237" s="19">
        <f>I238</f>
        <v>0</v>
      </c>
      <c r="J237" s="19"/>
    </row>
    <row r="238" spans="1:10" s="4" customFormat="1" ht="23.25" customHeight="1" x14ac:dyDescent="0.25">
      <c r="A238" s="86" t="s">
        <v>27</v>
      </c>
      <c r="B238" s="87"/>
      <c r="C238" s="11" t="s">
        <v>555</v>
      </c>
      <c r="D238" s="13" t="s">
        <v>172</v>
      </c>
      <c r="E238" s="26" t="s">
        <v>446</v>
      </c>
      <c r="F238" s="13" t="s">
        <v>28</v>
      </c>
      <c r="G238" s="19">
        <f>5000-5000</f>
        <v>0</v>
      </c>
      <c r="H238" s="19"/>
      <c r="I238" s="19">
        <f>5000-5000</f>
        <v>0</v>
      </c>
      <c r="J238" s="19"/>
    </row>
    <row r="239" spans="1:10" s="4" customFormat="1" ht="37.5" customHeight="1" x14ac:dyDescent="0.25">
      <c r="A239" s="86" t="s">
        <v>557</v>
      </c>
      <c r="B239" s="87"/>
      <c r="C239" s="66"/>
      <c r="D239" s="13" t="s">
        <v>173</v>
      </c>
      <c r="E239" s="13"/>
      <c r="F239" s="14"/>
      <c r="G239" s="19">
        <f>G240+G242+G244</f>
        <v>2529473.67</v>
      </c>
      <c r="H239" s="19"/>
      <c r="I239" s="19">
        <f>I240+I242+I244</f>
        <v>2516370.2200000002</v>
      </c>
      <c r="J239" s="19"/>
    </row>
    <row r="240" spans="1:10" s="4" customFormat="1" ht="45.75" customHeight="1" x14ac:dyDescent="0.25">
      <c r="A240" s="86" t="s">
        <v>13</v>
      </c>
      <c r="B240" s="87"/>
      <c r="C240" s="11" t="s">
        <v>555</v>
      </c>
      <c r="D240" s="13" t="s">
        <v>173</v>
      </c>
      <c r="E240" s="26" t="s">
        <v>447</v>
      </c>
      <c r="F240" s="13" t="s">
        <v>14</v>
      </c>
      <c r="G240" s="19">
        <f>G241</f>
        <v>2404185</v>
      </c>
      <c r="H240" s="19"/>
      <c r="I240" s="19">
        <f>I241</f>
        <v>2391184.9500000002</v>
      </c>
      <c r="J240" s="19"/>
    </row>
    <row r="241" spans="1:10" s="4" customFormat="1" ht="15" customHeight="1" x14ac:dyDescent="0.25">
      <c r="A241" s="86" t="s">
        <v>151</v>
      </c>
      <c r="B241" s="87"/>
      <c r="C241" s="11" t="s">
        <v>555</v>
      </c>
      <c r="D241" s="13" t="s">
        <v>173</v>
      </c>
      <c r="E241" s="26" t="s">
        <v>447</v>
      </c>
      <c r="F241" s="13" t="s">
        <v>152</v>
      </c>
      <c r="G241" s="19">
        <f>2403914+271</f>
        <v>2404185</v>
      </c>
      <c r="H241" s="19"/>
      <c r="I241" s="19">
        <f>1836339+554845.95</f>
        <v>2391184.9500000002</v>
      </c>
      <c r="J241" s="19"/>
    </row>
    <row r="242" spans="1:10" s="4" customFormat="1" ht="23.25" customHeight="1" x14ac:dyDescent="0.25">
      <c r="A242" s="86" t="s">
        <v>25</v>
      </c>
      <c r="B242" s="87"/>
      <c r="C242" s="11" t="s">
        <v>555</v>
      </c>
      <c r="D242" s="13" t="s">
        <v>173</v>
      </c>
      <c r="E242" s="26" t="s">
        <v>447</v>
      </c>
      <c r="F242" s="13" t="s">
        <v>26</v>
      </c>
      <c r="G242" s="19">
        <f>G243</f>
        <v>125107.6</v>
      </c>
      <c r="H242" s="19"/>
      <c r="I242" s="19">
        <f>I243</f>
        <v>125004.20000000001</v>
      </c>
      <c r="J242" s="19"/>
    </row>
    <row r="243" spans="1:10" s="4" customFormat="1" ht="23.25" customHeight="1" x14ac:dyDescent="0.25">
      <c r="A243" s="86" t="s">
        <v>27</v>
      </c>
      <c r="B243" s="87"/>
      <c r="C243" s="11" t="s">
        <v>555</v>
      </c>
      <c r="D243" s="13" t="s">
        <v>173</v>
      </c>
      <c r="E243" s="26" t="s">
        <v>447</v>
      </c>
      <c r="F243" s="13" t="s">
        <v>28</v>
      </c>
      <c r="G243" s="19">
        <f>320700-253700+136000-77892.4</f>
        <v>125107.6</v>
      </c>
      <c r="H243" s="19"/>
      <c r="I243" s="19">
        <f>59107.6+65896.6</f>
        <v>125004.20000000001</v>
      </c>
      <c r="J243" s="19"/>
    </row>
    <row r="244" spans="1:10" s="4" customFormat="1" ht="15" customHeight="1" x14ac:dyDescent="0.25">
      <c r="A244" s="86" t="s">
        <v>43</v>
      </c>
      <c r="B244" s="87"/>
      <c r="C244" s="11" t="s">
        <v>555</v>
      </c>
      <c r="D244" s="13" t="s">
        <v>173</v>
      </c>
      <c r="E244" s="26" t="s">
        <v>447</v>
      </c>
      <c r="F244" s="13" t="s">
        <v>44</v>
      </c>
      <c r="G244" s="19">
        <f>G245</f>
        <v>181.06999999999971</v>
      </c>
      <c r="H244" s="19"/>
      <c r="I244" s="19">
        <f>I245</f>
        <v>181.07</v>
      </c>
      <c r="J244" s="19"/>
    </row>
    <row r="245" spans="1:10" s="4" customFormat="1" ht="15" customHeight="1" x14ac:dyDescent="0.25">
      <c r="A245" s="86" t="s">
        <v>45</v>
      </c>
      <c r="B245" s="87"/>
      <c r="C245" s="11" t="s">
        <v>555</v>
      </c>
      <c r="D245" s="13" t="s">
        <v>173</v>
      </c>
      <c r="E245" s="26" t="s">
        <v>447</v>
      </c>
      <c r="F245" s="13" t="s">
        <v>46</v>
      </c>
      <c r="G245" s="19">
        <f>16000-15818.93</f>
        <v>181.06999999999971</v>
      </c>
      <c r="H245" s="19"/>
      <c r="I245" s="19">
        <v>181.07</v>
      </c>
      <c r="J245" s="19"/>
    </row>
    <row r="246" spans="1:10" s="6" customFormat="1" ht="35.25" customHeight="1" x14ac:dyDescent="0.25">
      <c r="A246" s="84" t="s">
        <v>174</v>
      </c>
      <c r="B246" s="85"/>
      <c r="C246" s="67"/>
      <c r="D246" s="8" t="s">
        <v>175</v>
      </c>
      <c r="E246" s="8"/>
      <c r="F246" s="8"/>
      <c r="G246" s="20">
        <f>G247</f>
        <v>0</v>
      </c>
      <c r="H246" s="20"/>
      <c r="I246" s="20">
        <f>I247</f>
        <v>0</v>
      </c>
      <c r="J246" s="20"/>
    </row>
    <row r="247" spans="1:10" s="6" customFormat="1" ht="79.5" customHeight="1" x14ac:dyDescent="0.25">
      <c r="A247" s="84" t="s">
        <v>176</v>
      </c>
      <c r="B247" s="85"/>
      <c r="C247" s="67"/>
      <c r="D247" s="8" t="s">
        <v>177</v>
      </c>
      <c r="E247" s="8"/>
      <c r="F247" s="9"/>
      <c r="G247" s="20">
        <f>G248</f>
        <v>0</v>
      </c>
      <c r="H247" s="20"/>
      <c r="I247" s="20">
        <f>I248</f>
        <v>0</v>
      </c>
      <c r="J247" s="20"/>
    </row>
    <row r="248" spans="1:10" s="4" customFormat="1" ht="34.5" customHeight="1" x14ac:dyDescent="0.25">
      <c r="A248" s="86" t="s">
        <v>178</v>
      </c>
      <c r="B248" s="87"/>
      <c r="C248" s="11" t="s">
        <v>555</v>
      </c>
      <c r="D248" s="13" t="s">
        <v>179</v>
      </c>
      <c r="E248" s="26" t="s">
        <v>448</v>
      </c>
      <c r="F248" s="14"/>
      <c r="G248" s="19">
        <f>G249</f>
        <v>0</v>
      </c>
      <c r="H248" s="19"/>
      <c r="I248" s="19">
        <f>I249</f>
        <v>0</v>
      </c>
      <c r="J248" s="19"/>
    </row>
    <row r="249" spans="1:10" s="4" customFormat="1" ht="23.25" customHeight="1" x14ac:dyDescent="0.25">
      <c r="A249" s="86" t="s">
        <v>25</v>
      </c>
      <c r="B249" s="87"/>
      <c r="C249" s="11" t="s">
        <v>555</v>
      </c>
      <c r="D249" s="13" t="s">
        <v>179</v>
      </c>
      <c r="E249" s="26" t="s">
        <v>448</v>
      </c>
      <c r="F249" s="13" t="s">
        <v>26</v>
      </c>
      <c r="G249" s="19">
        <f>G250</f>
        <v>0</v>
      </c>
      <c r="H249" s="19"/>
      <c r="I249" s="19">
        <f>I250</f>
        <v>0</v>
      </c>
      <c r="J249" s="19"/>
    </row>
    <row r="250" spans="1:10" s="4" customFormat="1" ht="23.25" customHeight="1" x14ac:dyDescent="0.25">
      <c r="A250" s="86" t="s">
        <v>27</v>
      </c>
      <c r="B250" s="87"/>
      <c r="C250" s="11" t="s">
        <v>555</v>
      </c>
      <c r="D250" s="13" t="s">
        <v>179</v>
      </c>
      <c r="E250" s="26" t="s">
        <v>448</v>
      </c>
      <c r="F250" s="13" t="s">
        <v>28</v>
      </c>
      <c r="G250" s="19">
        <f>200000-200000</f>
        <v>0</v>
      </c>
      <c r="H250" s="19"/>
      <c r="I250" s="19">
        <f>200000-200000</f>
        <v>0</v>
      </c>
      <c r="J250" s="19"/>
    </row>
    <row r="251" spans="1:10" s="6" customFormat="1" ht="15" customHeight="1" x14ac:dyDescent="0.25">
      <c r="A251" s="84" t="s">
        <v>29</v>
      </c>
      <c r="B251" s="85"/>
      <c r="C251" s="67"/>
      <c r="D251" s="8" t="s">
        <v>30</v>
      </c>
      <c r="E251" s="8"/>
      <c r="F251" s="8"/>
      <c r="G251" s="20">
        <f>G252</f>
        <v>1371260.01</v>
      </c>
      <c r="H251" s="20"/>
      <c r="I251" s="20">
        <f>I252</f>
        <v>1356110</v>
      </c>
      <c r="J251" s="20"/>
    </row>
    <row r="252" spans="1:10" s="6" customFormat="1" ht="23.25" customHeight="1" x14ac:dyDescent="0.25">
      <c r="A252" s="84" t="s">
        <v>31</v>
      </c>
      <c r="B252" s="85"/>
      <c r="C252" s="67"/>
      <c r="D252" s="8" t="s">
        <v>32</v>
      </c>
      <c r="E252" s="8"/>
      <c r="F252" s="9"/>
      <c r="G252" s="20">
        <f>G253</f>
        <v>1371260.01</v>
      </c>
      <c r="H252" s="20"/>
      <c r="I252" s="20">
        <f>I253</f>
        <v>1356110</v>
      </c>
      <c r="J252" s="20"/>
    </row>
    <row r="253" spans="1:10" s="4" customFormat="1" ht="23.25" customHeight="1" x14ac:dyDescent="0.25">
      <c r="A253" s="86" t="s">
        <v>33</v>
      </c>
      <c r="B253" s="87"/>
      <c r="C253" s="66"/>
      <c r="D253" s="13" t="s">
        <v>34</v>
      </c>
      <c r="E253" s="13"/>
      <c r="F253" s="14"/>
      <c r="G253" s="19">
        <f>G254+G256+G258+G260+G262+G264+G266+G268+G270+G272</f>
        <v>1371260.01</v>
      </c>
      <c r="H253" s="19"/>
      <c r="I253" s="19">
        <f>I254+I256+I258+I260+I262+I264+I266+I268+I270+I272</f>
        <v>1356110</v>
      </c>
      <c r="J253" s="19"/>
    </row>
    <row r="254" spans="1:10" s="3" customFormat="1" ht="23.25" customHeight="1" x14ac:dyDescent="0.25">
      <c r="A254" s="86" t="s">
        <v>25</v>
      </c>
      <c r="B254" s="87"/>
      <c r="C254" s="11" t="s">
        <v>429</v>
      </c>
      <c r="D254" s="13" t="s">
        <v>34</v>
      </c>
      <c r="E254" s="26" t="s">
        <v>449</v>
      </c>
      <c r="F254" s="13" t="s">
        <v>26</v>
      </c>
      <c r="G254" s="19">
        <f>G255</f>
        <v>116160</v>
      </c>
      <c r="H254" s="19"/>
      <c r="I254" s="19">
        <f>I255</f>
        <v>116160</v>
      </c>
      <c r="J254" s="19"/>
    </row>
    <row r="255" spans="1:10" s="3" customFormat="1" ht="23.25" customHeight="1" x14ac:dyDescent="0.25">
      <c r="A255" s="86" t="s">
        <v>27</v>
      </c>
      <c r="B255" s="87"/>
      <c r="C255" s="11" t="s">
        <v>429</v>
      </c>
      <c r="D255" s="13" t="s">
        <v>34</v>
      </c>
      <c r="E255" s="26" t="s">
        <v>449</v>
      </c>
      <c r="F255" s="13" t="s">
        <v>28</v>
      </c>
      <c r="G255" s="19">
        <v>116160</v>
      </c>
      <c r="H255" s="19"/>
      <c r="I255" s="19">
        <v>116160</v>
      </c>
      <c r="J255" s="19"/>
    </row>
    <row r="256" spans="1:10" s="3" customFormat="1" ht="23.25" customHeight="1" x14ac:dyDescent="0.25">
      <c r="A256" s="86" t="s">
        <v>25</v>
      </c>
      <c r="B256" s="87"/>
      <c r="C256" s="11" t="s">
        <v>404</v>
      </c>
      <c r="D256" s="13" t="s">
        <v>34</v>
      </c>
      <c r="E256" s="26" t="s">
        <v>449</v>
      </c>
      <c r="F256" s="13" t="s">
        <v>26</v>
      </c>
      <c r="G256" s="19">
        <f>G257</f>
        <v>85800</v>
      </c>
      <c r="H256" s="19"/>
      <c r="I256" s="19">
        <f>I257</f>
        <v>78650</v>
      </c>
      <c r="J256" s="19"/>
    </row>
    <row r="257" spans="1:10" s="3" customFormat="1" ht="23.25" customHeight="1" x14ac:dyDescent="0.25">
      <c r="A257" s="86" t="s">
        <v>27</v>
      </c>
      <c r="B257" s="87"/>
      <c r="C257" s="11" t="s">
        <v>404</v>
      </c>
      <c r="D257" s="13" t="s">
        <v>34</v>
      </c>
      <c r="E257" s="26" t="s">
        <v>449</v>
      </c>
      <c r="F257" s="13" t="s">
        <v>28</v>
      </c>
      <c r="G257" s="19">
        <v>85800</v>
      </c>
      <c r="H257" s="19"/>
      <c r="I257" s="19">
        <v>78650</v>
      </c>
      <c r="J257" s="19"/>
    </row>
    <row r="258" spans="1:10" s="3" customFormat="1" ht="23.25" customHeight="1" x14ac:dyDescent="0.25">
      <c r="A258" s="86" t="s">
        <v>25</v>
      </c>
      <c r="B258" s="87"/>
      <c r="C258" s="11" t="s">
        <v>555</v>
      </c>
      <c r="D258" s="13" t="s">
        <v>34</v>
      </c>
      <c r="E258" s="26" t="s">
        <v>450</v>
      </c>
      <c r="F258" s="13" t="s">
        <v>26</v>
      </c>
      <c r="G258" s="19">
        <f>G259</f>
        <v>0</v>
      </c>
      <c r="H258" s="19"/>
      <c r="I258" s="19">
        <f>I259</f>
        <v>0</v>
      </c>
      <c r="J258" s="19"/>
    </row>
    <row r="259" spans="1:10" s="3" customFormat="1" ht="23.25" customHeight="1" x14ac:dyDescent="0.25">
      <c r="A259" s="86" t="s">
        <v>27</v>
      </c>
      <c r="B259" s="87"/>
      <c r="C259" s="11" t="s">
        <v>555</v>
      </c>
      <c r="D259" s="13" t="s">
        <v>34</v>
      </c>
      <c r="E259" s="26" t="s">
        <v>450</v>
      </c>
      <c r="F259" s="13" t="s">
        <v>28</v>
      </c>
      <c r="G259" s="19">
        <f>50000-50000</f>
        <v>0</v>
      </c>
      <c r="H259" s="19"/>
      <c r="I259" s="19">
        <f>50000-50000</f>
        <v>0</v>
      </c>
      <c r="J259" s="19"/>
    </row>
    <row r="260" spans="1:10" s="3" customFormat="1" ht="23.25" customHeight="1" x14ac:dyDescent="0.25">
      <c r="A260" s="86" t="s">
        <v>25</v>
      </c>
      <c r="B260" s="87"/>
      <c r="C260" s="11" t="s">
        <v>555</v>
      </c>
      <c r="D260" s="13" t="s">
        <v>34</v>
      </c>
      <c r="E260" s="26" t="s">
        <v>451</v>
      </c>
      <c r="F260" s="13" t="s">
        <v>26</v>
      </c>
      <c r="G260" s="19">
        <f>G261</f>
        <v>0</v>
      </c>
      <c r="H260" s="19"/>
      <c r="I260" s="19">
        <f>I261</f>
        <v>0</v>
      </c>
      <c r="J260" s="19"/>
    </row>
    <row r="261" spans="1:10" s="3" customFormat="1" ht="23.25" customHeight="1" x14ac:dyDescent="0.25">
      <c r="A261" s="86" t="s">
        <v>27</v>
      </c>
      <c r="B261" s="87"/>
      <c r="C261" s="11" t="s">
        <v>555</v>
      </c>
      <c r="D261" s="13" t="s">
        <v>34</v>
      </c>
      <c r="E261" s="26" t="s">
        <v>451</v>
      </c>
      <c r="F261" s="13" t="s">
        <v>28</v>
      </c>
      <c r="G261" s="19">
        <f>35000-35000</f>
        <v>0</v>
      </c>
      <c r="H261" s="19"/>
      <c r="I261" s="19">
        <f>35000-35000</f>
        <v>0</v>
      </c>
      <c r="J261" s="19"/>
    </row>
    <row r="262" spans="1:10" s="3" customFormat="1" ht="23.25" customHeight="1" x14ac:dyDescent="0.25">
      <c r="A262" s="86" t="s">
        <v>25</v>
      </c>
      <c r="B262" s="87"/>
      <c r="C262" s="11" t="s">
        <v>405</v>
      </c>
      <c r="D262" s="13" t="s">
        <v>34</v>
      </c>
      <c r="E262" s="26" t="s">
        <v>449</v>
      </c>
      <c r="F262" s="13" t="s">
        <v>26</v>
      </c>
      <c r="G262" s="19">
        <f>G263</f>
        <v>33600</v>
      </c>
      <c r="H262" s="19"/>
      <c r="I262" s="19">
        <f>I263</f>
        <v>33600</v>
      </c>
      <c r="J262" s="19"/>
    </row>
    <row r="263" spans="1:10" s="3" customFormat="1" ht="23.25" customHeight="1" x14ac:dyDescent="0.25">
      <c r="A263" s="86" t="s">
        <v>27</v>
      </c>
      <c r="B263" s="87"/>
      <c r="C263" s="11" t="s">
        <v>405</v>
      </c>
      <c r="D263" s="13" t="s">
        <v>34</v>
      </c>
      <c r="E263" s="26" t="s">
        <v>449</v>
      </c>
      <c r="F263" s="13" t="s">
        <v>28</v>
      </c>
      <c r="G263" s="19">
        <f>100800-67200</f>
        <v>33600</v>
      </c>
      <c r="H263" s="19"/>
      <c r="I263" s="19">
        <f>100800-67200</f>
        <v>33600</v>
      </c>
      <c r="J263" s="19"/>
    </row>
    <row r="264" spans="1:10" s="3" customFormat="1" ht="23.25" customHeight="1" x14ac:dyDescent="0.25">
      <c r="A264" s="86" t="s">
        <v>25</v>
      </c>
      <c r="B264" s="87"/>
      <c r="C264" s="11" t="s">
        <v>407</v>
      </c>
      <c r="D264" s="13" t="s">
        <v>34</v>
      </c>
      <c r="E264" s="26" t="s">
        <v>449</v>
      </c>
      <c r="F264" s="13" t="s">
        <v>26</v>
      </c>
      <c r="G264" s="19">
        <f>G265</f>
        <v>331200</v>
      </c>
      <c r="H264" s="19"/>
      <c r="I264" s="19">
        <f>I265</f>
        <v>331200</v>
      </c>
      <c r="J264" s="19"/>
    </row>
    <row r="265" spans="1:10" s="3" customFormat="1" ht="23.25" customHeight="1" x14ac:dyDescent="0.25">
      <c r="A265" s="86" t="s">
        <v>27</v>
      </c>
      <c r="B265" s="87"/>
      <c r="C265" s="11" t="s">
        <v>407</v>
      </c>
      <c r="D265" s="13" t="s">
        <v>34</v>
      </c>
      <c r="E265" s="26" t="s">
        <v>449</v>
      </c>
      <c r="F265" s="13" t="s">
        <v>28</v>
      </c>
      <c r="G265" s="19">
        <f>264000+67200</f>
        <v>331200</v>
      </c>
      <c r="H265" s="19"/>
      <c r="I265" s="19">
        <f>264000+67200</f>
        <v>331200</v>
      </c>
      <c r="J265" s="19"/>
    </row>
    <row r="266" spans="1:10" s="3" customFormat="1" ht="23.25" customHeight="1" x14ac:dyDescent="0.25">
      <c r="A266" s="86" t="s">
        <v>25</v>
      </c>
      <c r="B266" s="87"/>
      <c r="C266" s="11" t="s">
        <v>414</v>
      </c>
      <c r="D266" s="13" t="s">
        <v>34</v>
      </c>
      <c r="E266" s="26" t="s">
        <v>449</v>
      </c>
      <c r="F266" s="13" t="s">
        <v>26</v>
      </c>
      <c r="G266" s="19">
        <f>G267</f>
        <v>99000</v>
      </c>
      <c r="H266" s="19"/>
      <c r="I266" s="19">
        <f>I267</f>
        <v>99000</v>
      </c>
      <c r="J266" s="19"/>
    </row>
    <row r="267" spans="1:10" s="3" customFormat="1" ht="23.25" customHeight="1" x14ac:dyDescent="0.25">
      <c r="A267" s="86" t="s">
        <v>27</v>
      </c>
      <c r="B267" s="87"/>
      <c r="C267" s="11" t="s">
        <v>414</v>
      </c>
      <c r="D267" s="13" t="s">
        <v>34</v>
      </c>
      <c r="E267" s="26" t="s">
        <v>449</v>
      </c>
      <c r="F267" s="13" t="s">
        <v>28</v>
      </c>
      <c r="G267" s="19">
        <f>132000-33000</f>
        <v>99000</v>
      </c>
      <c r="H267" s="19"/>
      <c r="I267" s="19">
        <f>132000-33000</f>
        <v>99000</v>
      </c>
      <c r="J267" s="19"/>
    </row>
    <row r="268" spans="1:10" s="3" customFormat="1" ht="23.25" customHeight="1" x14ac:dyDescent="0.25">
      <c r="A268" s="86" t="s">
        <v>25</v>
      </c>
      <c r="B268" s="87"/>
      <c r="C268" s="11" t="s">
        <v>403</v>
      </c>
      <c r="D268" s="13" t="s">
        <v>34</v>
      </c>
      <c r="E268" s="26" t="s">
        <v>449</v>
      </c>
      <c r="F268" s="13" t="s">
        <v>26</v>
      </c>
      <c r="G268" s="19">
        <f>G269</f>
        <v>95100</v>
      </c>
      <c r="H268" s="19"/>
      <c r="I268" s="19">
        <f>I269</f>
        <v>95100</v>
      </c>
      <c r="J268" s="19"/>
    </row>
    <row r="269" spans="1:10" s="3" customFormat="1" ht="23.25" customHeight="1" x14ac:dyDescent="0.25">
      <c r="A269" s="86" t="s">
        <v>27</v>
      </c>
      <c r="B269" s="87"/>
      <c r="C269" s="11" t="s">
        <v>403</v>
      </c>
      <c r="D269" s="13" t="s">
        <v>34</v>
      </c>
      <c r="E269" s="26" t="s">
        <v>449</v>
      </c>
      <c r="F269" s="13" t="s">
        <v>28</v>
      </c>
      <c r="G269" s="19">
        <v>95100</v>
      </c>
      <c r="H269" s="19"/>
      <c r="I269" s="19">
        <v>95100</v>
      </c>
      <c r="J269" s="19"/>
    </row>
    <row r="270" spans="1:10" s="3" customFormat="1" ht="23.25" customHeight="1" x14ac:dyDescent="0.25">
      <c r="A270" s="86" t="s">
        <v>25</v>
      </c>
      <c r="B270" s="87"/>
      <c r="C270" s="11" t="s">
        <v>403</v>
      </c>
      <c r="D270" s="13" t="s">
        <v>34</v>
      </c>
      <c r="E270" s="26" t="s">
        <v>449</v>
      </c>
      <c r="F270" s="13" t="s">
        <v>26</v>
      </c>
      <c r="G270" s="19">
        <f>G271</f>
        <v>314000.01</v>
      </c>
      <c r="H270" s="19"/>
      <c r="I270" s="19">
        <f>I271</f>
        <v>306000</v>
      </c>
      <c r="J270" s="19"/>
    </row>
    <row r="271" spans="1:10" s="3" customFormat="1" ht="23.25" customHeight="1" x14ac:dyDescent="0.25">
      <c r="A271" s="86" t="s">
        <v>27</v>
      </c>
      <c r="B271" s="87"/>
      <c r="C271" s="11" t="s">
        <v>403</v>
      </c>
      <c r="D271" s="13" t="s">
        <v>34</v>
      </c>
      <c r="E271" s="26" t="s">
        <v>449</v>
      </c>
      <c r="F271" s="13" t="s">
        <v>28</v>
      </c>
      <c r="G271" s="19">
        <f>558000+115000-343000-15999.99</f>
        <v>314000.01</v>
      </c>
      <c r="H271" s="19"/>
      <c r="I271" s="19">
        <v>306000</v>
      </c>
      <c r="J271" s="19"/>
    </row>
    <row r="272" spans="1:10" s="3" customFormat="1" ht="23.25" customHeight="1" x14ac:dyDescent="0.25">
      <c r="A272" s="86" t="s">
        <v>25</v>
      </c>
      <c r="B272" s="87"/>
      <c r="C272" s="11" t="s">
        <v>548</v>
      </c>
      <c r="D272" s="13" t="s">
        <v>34</v>
      </c>
      <c r="E272" s="26" t="s">
        <v>449</v>
      </c>
      <c r="F272" s="13" t="s">
        <v>26</v>
      </c>
      <c r="G272" s="19">
        <f>G273</f>
        <v>296400</v>
      </c>
      <c r="H272" s="19"/>
      <c r="I272" s="19">
        <f>I273</f>
        <v>296400</v>
      </c>
      <c r="J272" s="19"/>
    </row>
    <row r="273" spans="1:10" s="3" customFormat="1" ht="23.25" customHeight="1" x14ac:dyDescent="0.25">
      <c r="A273" s="86" t="s">
        <v>27</v>
      </c>
      <c r="B273" s="87"/>
      <c r="C273" s="11" t="s">
        <v>548</v>
      </c>
      <c r="D273" s="13" t="s">
        <v>34</v>
      </c>
      <c r="E273" s="26" t="s">
        <v>449</v>
      </c>
      <c r="F273" s="13" t="s">
        <v>28</v>
      </c>
      <c r="G273" s="19">
        <f>240000+84000+10000-2100-25500-10000</f>
        <v>296400</v>
      </c>
      <c r="H273" s="19"/>
      <c r="I273" s="19">
        <f>240000+84000+10000-2100-25500-10000</f>
        <v>296400</v>
      </c>
      <c r="J273" s="19"/>
    </row>
    <row r="274" spans="1:10" s="6" customFormat="1" ht="23.25" customHeight="1" x14ac:dyDescent="0.25">
      <c r="A274" s="84" t="s">
        <v>180</v>
      </c>
      <c r="B274" s="85"/>
      <c r="C274" s="67"/>
      <c r="D274" s="8" t="s">
        <v>181</v>
      </c>
      <c r="E274" s="8"/>
      <c r="F274" s="8"/>
      <c r="G274" s="20">
        <f>G275</f>
        <v>0</v>
      </c>
      <c r="H274" s="20"/>
      <c r="I274" s="20">
        <f>I275</f>
        <v>0</v>
      </c>
      <c r="J274" s="20"/>
    </row>
    <row r="275" spans="1:10" s="6" customFormat="1" ht="54" customHeight="1" x14ac:dyDescent="0.25">
      <c r="A275" s="84" t="s">
        <v>182</v>
      </c>
      <c r="B275" s="85"/>
      <c r="C275" s="67"/>
      <c r="D275" s="8" t="s">
        <v>183</v>
      </c>
      <c r="E275" s="8"/>
      <c r="F275" s="9"/>
      <c r="G275" s="20">
        <f>G276</f>
        <v>0</v>
      </c>
      <c r="H275" s="20"/>
      <c r="I275" s="20">
        <f>I276</f>
        <v>0</v>
      </c>
      <c r="J275" s="20"/>
    </row>
    <row r="276" spans="1:10" s="4" customFormat="1" ht="34.5" customHeight="1" x14ac:dyDescent="0.25">
      <c r="A276" s="86" t="s">
        <v>184</v>
      </c>
      <c r="B276" s="87"/>
      <c r="C276" s="11" t="s">
        <v>441</v>
      </c>
      <c r="D276" s="13" t="s">
        <v>185</v>
      </c>
      <c r="E276" s="26" t="s">
        <v>452</v>
      </c>
      <c r="F276" s="14"/>
      <c r="G276" s="19">
        <f>G277</f>
        <v>0</v>
      </c>
      <c r="H276" s="19"/>
      <c r="I276" s="19">
        <f>I277</f>
        <v>0</v>
      </c>
      <c r="J276" s="19"/>
    </row>
    <row r="277" spans="1:10" s="4" customFormat="1" ht="23.25" customHeight="1" x14ac:dyDescent="0.25">
      <c r="A277" s="86" t="s">
        <v>25</v>
      </c>
      <c r="B277" s="87"/>
      <c r="C277" s="11" t="s">
        <v>441</v>
      </c>
      <c r="D277" s="13" t="s">
        <v>185</v>
      </c>
      <c r="E277" s="26" t="s">
        <v>452</v>
      </c>
      <c r="F277" s="13" t="s">
        <v>26</v>
      </c>
      <c r="G277" s="19">
        <f>G278</f>
        <v>0</v>
      </c>
      <c r="H277" s="19"/>
      <c r="I277" s="19">
        <f>I278</f>
        <v>0</v>
      </c>
      <c r="J277" s="19"/>
    </row>
    <row r="278" spans="1:10" s="4" customFormat="1" ht="23.25" customHeight="1" x14ac:dyDescent="0.25">
      <c r="A278" s="86" t="s">
        <v>27</v>
      </c>
      <c r="B278" s="87"/>
      <c r="C278" s="11" t="s">
        <v>441</v>
      </c>
      <c r="D278" s="13" t="s">
        <v>185</v>
      </c>
      <c r="E278" s="26" t="s">
        <v>452</v>
      </c>
      <c r="F278" s="13" t="s">
        <v>28</v>
      </c>
      <c r="G278" s="19">
        <f>10000-10000</f>
        <v>0</v>
      </c>
      <c r="H278" s="19"/>
      <c r="I278" s="19">
        <f>10000-10000</f>
        <v>0</v>
      </c>
      <c r="J278" s="19"/>
    </row>
    <row r="279" spans="1:10" s="24" customFormat="1" ht="15" hidden="1" customHeight="1" x14ac:dyDescent="0.25">
      <c r="A279" s="92" t="s">
        <v>372</v>
      </c>
      <c r="B279" s="93"/>
      <c r="C279" s="63"/>
      <c r="D279" s="43" t="s">
        <v>373</v>
      </c>
      <c r="E279" s="43"/>
      <c r="F279" s="43"/>
      <c r="G279" s="44">
        <f t="shared" ref="G279:J283" si="54">G280</f>
        <v>0</v>
      </c>
      <c r="H279" s="44">
        <f t="shared" si="54"/>
        <v>0</v>
      </c>
      <c r="I279" s="44">
        <f t="shared" si="54"/>
        <v>0</v>
      </c>
      <c r="J279" s="44">
        <f t="shared" si="54"/>
        <v>0</v>
      </c>
    </row>
    <row r="280" spans="1:10" s="4" customFormat="1" ht="34.5" hidden="1" customHeight="1" x14ac:dyDescent="0.25">
      <c r="A280" s="86" t="s">
        <v>374</v>
      </c>
      <c r="B280" s="87"/>
      <c r="C280" s="11" t="s">
        <v>406</v>
      </c>
      <c r="D280" s="13" t="s">
        <v>375</v>
      </c>
      <c r="E280" s="13"/>
      <c r="F280" s="13"/>
      <c r="G280" s="19">
        <f t="shared" si="54"/>
        <v>0</v>
      </c>
      <c r="H280" s="19">
        <f t="shared" si="54"/>
        <v>0</v>
      </c>
      <c r="I280" s="19">
        <f t="shared" si="54"/>
        <v>0</v>
      </c>
      <c r="J280" s="19">
        <f t="shared" si="54"/>
        <v>0</v>
      </c>
    </row>
    <row r="281" spans="1:10" s="4" customFormat="1" ht="45.75" hidden="1" customHeight="1" x14ac:dyDescent="0.25">
      <c r="A281" s="86" t="s">
        <v>376</v>
      </c>
      <c r="B281" s="87"/>
      <c r="C281" s="11" t="s">
        <v>406</v>
      </c>
      <c r="D281" s="13" t="s">
        <v>377</v>
      </c>
      <c r="E281" s="13"/>
      <c r="F281" s="14"/>
      <c r="G281" s="19">
        <f t="shared" si="54"/>
        <v>0</v>
      </c>
      <c r="H281" s="19">
        <f t="shared" si="54"/>
        <v>0</v>
      </c>
      <c r="I281" s="19">
        <f t="shared" si="54"/>
        <v>0</v>
      </c>
      <c r="J281" s="19">
        <f t="shared" si="54"/>
        <v>0</v>
      </c>
    </row>
    <row r="282" spans="1:10" s="4" customFormat="1" ht="45.75" hidden="1" customHeight="1" x14ac:dyDescent="0.25">
      <c r="A282" s="86" t="s">
        <v>378</v>
      </c>
      <c r="B282" s="87"/>
      <c r="C282" s="11" t="s">
        <v>406</v>
      </c>
      <c r="D282" s="13" t="s">
        <v>379</v>
      </c>
      <c r="E282" s="26" t="s">
        <v>453</v>
      </c>
      <c r="F282" s="14"/>
      <c r="G282" s="19">
        <f t="shared" si="54"/>
        <v>0</v>
      </c>
      <c r="H282" s="19">
        <f t="shared" si="54"/>
        <v>0</v>
      </c>
      <c r="I282" s="19">
        <f t="shared" si="54"/>
        <v>0</v>
      </c>
      <c r="J282" s="19">
        <f t="shared" si="54"/>
        <v>0</v>
      </c>
    </row>
    <row r="283" spans="1:10" s="4" customFormat="1" ht="23.25" hidden="1" customHeight="1" x14ac:dyDescent="0.25">
      <c r="A283" s="86" t="s">
        <v>229</v>
      </c>
      <c r="B283" s="87"/>
      <c r="C283" s="11" t="s">
        <v>406</v>
      </c>
      <c r="D283" s="13" t="s">
        <v>379</v>
      </c>
      <c r="E283" s="26" t="s">
        <v>453</v>
      </c>
      <c r="F283" s="13" t="s">
        <v>230</v>
      </c>
      <c r="G283" s="19">
        <f t="shared" si="54"/>
        <v>0</v>
      </c>
      <c r="H283" s="19">
        <f t="shared" si="54"/>
        <v>0</v>
      </c>
      <c r="I283" s="19">
        <f t="shared" si="54"/>
        <v>0</v>
      </c>
      <c r="J283" s="19">
        <f t="shared" si="54"/>
        <v>0</v>
      </c>
    </row>
    <row r="284" spans="1:10" s="4" customFormat="1" ht="15" hidden="1" customHeight="1" x14ac:dyDescent="0.25">
      <c r="A284" s="86" t="s">
        <v>231</v>
      </c>
      <c r="B284" s="87"/>
      <c r="C284" s="11" t="s">
        <v>406</v>
      </c>
      <c r="D284" s="13" t="s">
        <v>379</v>
      </c>
      <c r="E284" s="26" t="s">
        <v>453</v>
      </c>
      <c r="F284" s="13" t="s">
        <v>232</v>
      </c>
      <c r="G284" s="19">
        <v>0</v>
      </c>
      <c r="H284" s="19">
        <f>G284</f>
        <v>0</v>
      </c>
      <c r="I284" s="19">
        <v>0</v>
      </c>
      <c r="J284" s="19">
        <f>I284</f>
        <v>0</v>
      </c>
    </row>
    <row r="285" spans="1:10" s="24" customFormat="1" ht="23.25" customHeight="1" x14ac:dyDescent="0.25">
      <c r="A285" s="92" t="s">
        <v>118</v>
      </c>
      <c r="B285" s="93"/>
      <c r="C285" s="63"/>
      <c r="D285" s="43" t="s">
        <v>119</v>
      </c>
      <c r="E285" s="43"/>
      <c r="F285" s="43"/>
      <c r="G285" s="44">
        <f>G286+G302+G310</f>
        <v>683000</v>
      </c>
      <c r="H285" s="44">
        <f t="shared" ref="H285:J285" si="55">H286+H302+H310</f>
        <v>590000</v>
      </c>
      <c r="I285" s="44">
        <f>I286+I302+I310</f>
        <v>682483</v>
      </c>
      <c r="J285" s="44">
        <f t="shared" si="55"/>
        <v>589483</v>
      </c>
    </row>
    <row r="286" spans="1:10" s="6" customFormat="1" ht="29.25" customHeight="1" x14ac:dyDescent="0.25">
      <c r="A286" s="84" t="s">
        <v>223</v>
      </c>
      <c r="B286" s="85"/>
      <c r="C286" s="61"/>
      <c r="D286" s="8" t="s">
        <v>224</v>
      </c>
      <c r="E286" s="8"/>
      <c r="F286" s="8"/>
      <c r="G286" s="20">
        <f>G287+G291</f>
        <v>83000</v>
      </c>
      <c r="H286" s="20">
        <f t="shared" ref="H286:J286" si="56">H287+H291</f>
        <v>0</v>
      </c>
      <c r="I286" s="20">
        <f>I287+I291</f>
        <v>83000</v>
      </c>
      <c r="J286" s="20">
        <f t="shared" si="56"/>
        <v>0</v>
      </c>
    </row>
    <row r="287" spans="1:10" s="6" customFormat="1" ht="48" customHeight="1" x14ac:dyDescent="0.25">
      <c r="A287" s="84" t="s">
        <v>225</v>
      </c>
      <c r="B287" s="85"/>
      <c r="C287" s="61"/>
      <c r="D287" s="8" t="s">
        <v>226</v>
      </c>
      <c r="E287" s="8"/>
      <c r="F287" s="9"/>
      <c r="G287" s="20">
        <f t="shared" ref="G287:J289" si="57">G288</f>
        <v>0</v>
      </c>
      <c r="H287" s="20">
        <f t="shared" si="57"/>
        <v>0</v>
      </c>
      <c r="I287" s="20">
        <f t="shared" si="57"/>
        <v>0</v>
      </c>
      <c r="J287" s="20">
        <f t="shared" si="57"/>
        <v>0</v>
      </c>
    </row>
    <row r="288" spans="1:10" s="4" customFormat="1" ht="23.25" customHeight="1" x14ac:dyDescent="0.25">
      <c r="A288" s="86" t="s">
        <v>227</v>
      </c>
      <c r="B288" s="87"/>
      <c r="C288" s="11" t="s">
        <v>454</v>
      </c>
      <c r="D288" s="13" t="s">
        <v>228</v>
      </c>
      <c r="E288" s="26" t="s">
        <v>455</v>
      </c>
      <c r="F288" s="14"/>
      <c r="G288" s="19">
        <f t="shared" si="57"/>
        <v>0</v>
      </c>
      <c r="H288" s="19">
        <f t="shared" si="57"/>
        <v>0</v>
      </c>
      <c r="I288" s="19">
        <f t="shared" si="57"/>
        <v>0</v>
      </c>
      <c r="J288" s="19">
        <f t="shared" si="57"/>
        <v>0</v>
      </c>
    </row>
    <row r="289" spans="1:10" s="4" customFormat="1" ht="23.25" customHeight="1" x14ac:dyDescent="0.25">
      <c r="A289" s="86" t="s">
        <v>229</v>
      </c>
      <c r="B289" s="87"/>
      <c r="C289" s="11" t="s">
        <v>454</v>
      </c>
      <c r="D289" s="13" t="s">
        <v>228</v>
      </c>
      <c r="E289" s="26" t="s">
        <v>455</v>
      </c>
      <c r="F289" s="13" t="s">
        <v>230</v>
      </c>
      <c r="G289" s="19">
        <f t="shared" si="57"/>
        <v>0</v>
      </c>
      <c r="H289" s="19">
        <f t="shared" si="57"/>
        <v>0</v>
      </c>
      <c r="I289" s="19">
        <f t="shared" si="57"/>
        <v>0</v>
      </c>
      <c r="J289" s="19">
        <f t="shared" si="57"/>
        <v>0</v>
      </c>
    </row>
    <row r="290" spans="1:10" s="4" customFormat="1" ht="15" customHeight="1" x14ac:dyDescent="0.25">
      <c r="A290" s="86" t="s">
        <v>231</v>
      </c>
      <c r="B290" s="87"/>
      <c r="C290" s="11" t="s">
        <v>454</v>
      </c>
      <c r="D290" s="13" t="s">
        <v>228</v>
      </c>
      <c r="E290" s="26" t="s">
        <v>455</v>
      </c>
      <c r="F290" s="13" t="s">
        <v>232</v>
      </c>
      <c r="G290" s="19">
        <f>47015650-47015650</f>
        <v>0</v>
      </c>
      <c r="H290" s="19">
        <f>44665000-44665000</f>
        <v>0</v>
      </c>
      <c r="I290" s="19">
        <f>47015650-47015650</f>
        <v>0</v>
      </c>
      <c r="J290" s="19">
        <f>44665000-44665000</f>
        <v>0</v>
      </c>
    </row>
    <row r="291" spans="1:10" s="6" customFormat="1" ht="53.25" customHeight="1" x14ac:dyDescent="0.25">
      <c r="A291" s="84" t="s">
        <v>233</v>
      </c>
      <c r="B291" s="85"/>
      <c r="C291" s="61"/>
      <c r="D291" s="8" t="s">
        <v>234</v>
      </c>
      <c r="E291" s="8"/>
      <c r="F291" s="9"/>
      <c r="G291" s="20">
        <f>G292</f>
        <v>83000</v>
      </c>
      <c r="H291" s="20"/>
      <c r="I291" s="20">
        <f>I292</f>
        <v>83000</v>
      </c>
      <c r="J291" s="20"/>
    </row>
    <row r="292" spans="1:10" s="4" customFormat="1" ht="34.5" customHeight="1" x14ac:dyDescent="0.25">
      <c r="A292" s="86" t="s">
        <v>235</v>
      </c>
      <c r="B292" s="87"/>
      <c r="C292" s="11" t="s">
        <v>454</v>
      </c>
      <c r="D292" s="13" t="s">
        <v>236</v>
      </c>
      <c r="E292" s="13"/>
      <c r="F292" s="14"/>
      <c r="G292" s="19">
        <f>G293+G296+G301</f>
        <v>83000</v>
      </c>
      <c r="H292" s="19"/>
      <c r="I292" s="19">
        <f>I293+I296+I301</f>
        <v>83000</v>
      </c>
      <c r="J292" s="19"/>
    </row>
    <row r="293" spans="1:10" s="4" customFormat="1" ht="34.5" customHeight="1" x14ac:dyDescent="0.25">
      <c r="A293" s="86" t="s">
        <v>456</v>
      </c>
      <c r="B293" s="87"/>
      <c r="C293" s="11" t="s">
        <v>454</v>
      </c>
      <c r="D293" s="13" t="s">
        <v>236</v>
      </c>
      <c r="E293" s="26" t="s">
        <v>458</v>
      </c>
      <c r="F293" s="14"/>
      <c r="G293" s="19">
        <f>G294</f>
        <v>0</v>
      </c>
      <c r="H293" s="19"/>
      <c r="I293" s="19">
        <f>I294</f>
        <v>0</v>
      </c>
      <c r="J293" s="19"/>
    </row>
    <row r="294" spans="1:10" s="4" customFormat="1" ht="23.25" customHeight="1" x14ac:dyDescent="0.25">
      <c r="A294" s="86" t="s">
        <v>25</v>
      </c>
      <c r="B294" s="87"/>
      <c r="C294" s="11" t="s">
        <v>454</v>
      </c>
      <c r="D294" s="13" t="s">
        <v>236</v>
      </c>
      <c r="E294" s="26" t="s">
        <v>458</v>
      </c>
      <c r="F294" s="13" t="s">
        <v>26</v>
      </c>
      <c r="G294" s="19">
        <f>G295</f>
        <v>0</v>
      </c>
      <c r="H294" s="19"/>
      <c r="I294" s="19">
        <f>I295</f>
        <v>0</v>
      </c>
      <c r="J294" s="19"/>
    </row>
    <row r="295" spans="1:10" s="4" customFormat="1" ht="23.25" customHeight="1" x14ac:dyDescent="0.25">
      <c r="A295" s="86" t="s">
        <v>27</v>
      </c>
      <c r="B295" s="87"/>
      <c r="C295" s="11" t="s">
        <v>454</v>
      </c>
      <c r="D295" s="13" t="s">
        <v>236</v>
      </c>
      <c r="E295" s="26" t="s">
        <v>458</v>
      </c>
      <c r="F295" s="13" t="s">
        <v>28</v>
      </c>
      <c r="G295" s="19">
        <f>35000-35000</f>
        <v>0</v>
      </c>
      <c r="H295" s="19"/>
      <c r="I295" s="19">
        <f>35000-35000</f>
        <v>0</v>
      </c>
      <c r="J295" s="19"/>
    </row>
    <row r="296" spans="1:10" s="4" customFormat="1" ht="34.5" customHeight="1" x14ac:dyDescent="0.25">
      <c r="A296" s="86" t="s">
        <v>457</v>
      </c>
      <c r="B296" s="87"/>
      <c r="C296" s="11" t="s">
        <v>454</v>
      </c>
      <c r="D296" s="13" t="s">
        <v>236</v>
      </c>
      <c r="E296" s="26" t="s">
        <v>459</v>
      </c>
      <c r="F296" s="14"/>
      <c r="G296" s="19">
        <f>G297</f>
        <v>0</v>
      </c>
      <c r="H296" s="19"/>
      <c r="I296" s="19">
        <f>I297</f>
        <v>0</v>
      </c>
      <c r="J296" s="19"/>
    </row>
    <row r="297" spans="1:10" s="4" customFormat="1" ht="23.25" customHeight="1" x14ac:dyDescent="0.25">
      <c r="A297" s="86" t="s">
        <v>25</v>
      </c>
      <c r="B297" s="87"/>
      <c r="C297" s="11" t="s">
        <v>454</v>
      </c>
      <c r="D297" s="13" t="s">
        <v>236</v>
      </c>
      <c r="E297" s="26" t="s">
        <v>459</v>
      </c>
      <c r="F297" s="13" t="s">
        <v>26</v>
      </c>
      <c r="G297" s="19">
        <f>G298</f>
        <v>0</v>
      </c>
      <c r="H297" s="19"/>
      <c r="I297" s="19">
        <f>I298</f>
        <v>0</v>
      </c>
      <c r="J297" s="19"/>
    </row>
    <row r="298" spans="1:10" s="4" customFormat="1" ht="23.25" customHeight="1" x14ac:dyDescent="0.25">
      <c r="A298" s="86" t="s">
        <v>27</v>
      </c>
      <c r="B298" s="87"/>
      <c r="C298" s="11" t="s">
        <v>454</v>
      </c>
      <c r="D298" s="13" t="s">
        <v>236</v>
      </c>
      <c r="E298" s="26" t="s">
        <v>459</v>
      </c>
      <c r="F298" s="13" t="s">
        <v>28</v>
      </c>
      <c r="G298" s="19">
        <f>35000-35000</f>
        <v>0</v>
      </c>
      <c r="H298" s="19"/>
      <c r="I298" s="19">
        <f>35000-35000</f>
        <v>0</v>
      </c>
      <c r="J298" s="19"/>
    </row>
    <row r="299" spans="1:10" s="4" customFormat="1" ht="34.5" customHeight="1" x14ac:dyDescent="0.25">
      <c r="A299" s="86" t="s">
        <v>540</v>
      </c>
      <c r="B299" s="87"/>
      <c r="C299" s="11" t="s">
        <v>454</v>
      </c>
      <c r="D299" s="13" t="s">
        <v>236</v>
      </c>
      <c r="E299" s="26" t="s">
        <v>459</v>
      </c>
      <c r="F299" s="14"/>
      <c r="G299" s="19">
        <f>G300</f>
        <v>83000</v>
      </c>
      <c r="H299" s="19"/>
      <c r="I299" s="19">
        <f>I300</f>
        <v>83000</v>
      </c>
      <c r="J299" s="19"/>
    </row>
    <row r="300" spans="1:10" s="4" customFormat="1" ht="23.25" customHeight="1" x14ac:dyDescent="0.25">
      <c r="A300" s="86" t="s">
        <v>25</v>
      </c>
      <c r="B300" s="87"/>
      <c r="C300" s="11" t="s">
        <v>454</v>
      </c>
      <c r="D300" s="13" t="s">
        <v>236</v>
      </c>
      <c r="E300" s="26" t="s">
        <v>459</v>
      </c>
      <c r="F300" s="13" t="s">
        <v>26</v>
      </c>
      <c r="G300" s="19">
        <f>G301</f>
        <v>83000</v>
      </c>
      <c r="H300" s="19"/>
      <c r="I300" s="19">
        <f>I301</f>
        <v>83000</v>
      </c>
      <c r="J300" s="19"/>
    </row>
    <row r="301" spans="1:10" s="4" customFormat="1" ht="23.25" customHeight="1" x14ac:dyDescent="0.25">
      <c r="A301" s="86" t="s">
        <v>27</v>
      </c>
      <c r="B301" s="87"/>
      <c r="C301" s="11" t="s">
        <v>454</v>
      </c>
      <c r="D301" s="13" t="s">
        <v>236</v>
      </c>
      <c r="E301" s="26" t="s">
        <v>459</v>
      </c>
      <c r="F301" s="13" t="s">
        <v>28</v>
      </c>
      <c r="G301" s="19">
        <f>100000-17000</f>
        <v>83000</v>
      </c>
      <c r="H301" s="19"/>
      <c r="I301" s="19">
        <f>100000-17000</f>
        <v>83000</v>
      </c>
      <c r="J301" s="19"/>
    </row>
    <row r="302" spans="1:10" s="6" customFormat="1" ht="23.25" customHeight="1" x14ac:dyDescent="0.25">
      <c r="A302" s="84" t="s">
        <v>360</v>
      </c>
      <c r="B302" s="85"/>
      <c r="C302" s="67"/>
      <c r="D302" s="8" t="s">
        <v>361</v>
      </c>
      <c r="E302" s="8"/>
      <c r="F302" s="8"/>
      <c r="G302" s="20">
        <f>G303</f>
        <v>10000</v>
      </c>
      <c r="H302" s="20"/>
      <c r="I302" s="20">
        <f>I303</f>
        <v>10000</v>
      </c>
      <c r="J302" s="20"/>
    </row>
    <row r="303" spans="1:10" s="6" customFormat="1" ht="34.5" customHeight="1" x14ac:dyDescent="0.25">
      <c r="A303" s="84" t="s">
        <v>362</v>
      </c>
      <c r="B303" s="85"/>
      <c r="C303" s="67"/>
      <c r="D303" s="8" t="s">
        <v>363</v>
      </c>
      <c r="E303" s="8"/>
      <c r="F303" s="9"/>
      <c r="G303" s="20">
        <f>G304+G307</f>
        <v>10000</v>
      </c>
      <c r="H303" s="20"/>
      <c r="I303" s="20">
        <f>I304+I307</f>
        <v>10000</v>
      </c>
      <c r="J303" s="20"/>
    </row>
    <row r="304" spans="1:10" s="6" customFormat="1" ht="19.5" customHeight="1" x14ac:dyDescent="0.25">
      <c r="A304" s="86" t="s">
        <v>541</v>
      </c>
      <c r="B304" s="87"/>
      <c r="C304" s="11" t="s">
        <v>454</v>
      </c>
      <c r="D304" s="8"/>
      <c r="E304" s="26" t="s">
        <v>542</v>
      </c>
      <c r="F304" s="9"/>
      <c r="G304" s="19">
        <f>G305</f>
        <v>0</v>
      </c>
      <c r="H304" s="19"/>
      <c r="I304" s="19">
        <f>I305</f>
        <v>0</v>
      </c>
      <c r="J304" s="19"/>
    </row>
    <row r="305" spans="1:10" s="3" customFormat="1" ht="23.25" customHeight="1" x14ac:dyDescent="0.25">
      <c r="A305" s="86" t="s">
        <v>25</v>
      </c>
      <c r="B305" s="87"/>
      <c r="C305" s="11" t="s">
        <v>454</v>
      </c>
      <c r="D305" s="13" t="s">
        <v>364</v>
      </c>
      <c r="E305" s="26" t="s">
        <v>542</v>
      </c>
      <c r="F305" s="13" t="s">
        <v>26</v>
      </c>
      <c r="G305" s="19">
        <f>G306</f>
        <v>0</v>
      </c>
      <c r="H305" s="19"/>
      <c r="I305" s="19">
        <f>I306</f>
        <v>0</v>
      </c>
      <c r="J305" s="19"/>
    </row>
    <row r="306" spans="1:10" s="3" customFormat="1" ht="23.25" customHeight="1" x14ac:dyDescent="0.25">
      <c r="A306" s="86" t="s">
        <v>27</v>
      </c>
      <c r="B306" s="87"/>
      <c r="C306" s="11" t="s">
        <v>454</v>
      </c>
      <c r="D306" s="13" t="s">
        <v>364</v>
      </c>
      <c r="E306" s="26" t="s">
        <v>542</v>
      </c>
      <c r="F306" s="13" t="s">
        <v>28</v>
      </c>
      <c r="G306" s="19">
        <f>60000-60000</f>
        <v>0</v>
      </c>
      <c r="H306" s="19"/>
      <c r="I306" s="19">
        <f>60000-60000</f>
        <v>0</v>
      </c>
      <c r="J306" s="19"/>
    </row>
    <row r="307" spans="1:10" s="3" customFormat="1" ht="34.5" customHeight="1" x14ac:dyDescent="0.25">
      <c r="A307" s="86" t="s">
        <v>235</v>
      </c>
      <c r="B307" s="87"/>
      <c r="C307" s="11" t="s">
        <v>403</v>
      </c>
      <c r="D307" s="13" t="s">
        <v>364</v>
      </c>
      <c r="E307" s="26" t="s">
        <v>460</v>
      </c>
      <c r="F307" s="14"/>
      <c r="G307" s="19">
        <f>G308</f>
        <v>10000</v>
      </c>
      <c r="H307" s="19"/>
      <c r="I307" s="19">
        <f>I308</f>
        <v>10000</v>
      </c>
      <c r="J307" s="19"/>
    </row>
    <row r="308" spans="1:10" s="3" customFormat="1" ht="23.25" customHeight="1" x14ac:dyDescent="0.25">
      <c r="A308" s="86" t="s">
        <v>25</v>
      </c>
      <c r="B308" s="87"/>
      <c r="C308" s="11" t="s">
        <v>403</v>
      </c>
      <c r="D308" s="13" t="s">
        <v>364</v>
      </c>
      <c r="E308" s="26" t="s">
        <v>460</v>
      </c>
      <c r="F308" s="13" t="s">
        <v>26</v>
      </c>
      <c r="G308" s="19">
        <f>G309</f>
        <v>10000</v>
      </c>
      <c r="H308" s="19"/>
      <c r="I308" s="19">
        <f>I309</f>
        <v>10000</v>
      </c>
      <c r="J308" s="19"/>
    </row>
    <row r="309" spans="1:10" s="3" customFormat="1" ht="23.25" customHeight="1" x14ac:dyDescent="0.25">
      <c r="A309" s="86" t="s">
        <v>27</v>
      </c>
      <c r="B309" s="87"/>
      <c r="C309" s="11" t="s">
        <v>403</v>
      </c>
      <c r="D309" s="13" t="s">
        <v>364</v>
      </c>
      <c r="E309" s="26" t="s">
        <v>460</v>
      </c>
      <c r="F309" s="13" t="s">
        <v>28</v>
      </c>
      <c r="G309" s="19">
        <f>20000-10000</f>
        <v>10000</v>
      </c>
      <c r="H309" s="19"/>
      <c r="I309" s="19">
        <f>20000-10000</f>
        <v>10000</v>
      </c>
      <c r="J309" s="19"/>
    </row>
    <row r="310" spans="1:10" s="5" customFormat="1" ht="15" customHeight="1" x14ac:dyDescent="0.25">
      <c r="A310" s="84" t="s">
        <v>7</v>
      </c>
      <c r="B310" s="85"/>
      <c r="C310" s="67"/>
      <c r="D310" s="8" t="s">
        <v>120</v>
      </c>
      <c r="E310" s="8"/>
      <c r="F310" s="8"/>
      <c r="G310" s="20">
        <f>G311</f>
        <v>590000</v>
      </c>
      <c r="H310" s="20">
        <f t="shared" ref="H310:J310" si="58">H311</f>
        <v>590000</v>
      </c>
      <c r="I310" s="20">
        <f>I311</f>
        <v>589483</v>
      </c>
      <c r="J310" s="20">
        <f t="shared" si="58"/>
        <v>589483</v>
      </c>
    </row>
    <row r="311" spans="1:10" s="5" customFormat="1" ht="38.25" customHeight="1" x14ac:dyDescent="0.25">
      <c r="A311" s="84" t="s">
        <v>9</v>
      </c>
      <c r="B311" s="85"/>
      <c r="C311" s="67"/>
      <c r="D311" s="8" t="s">
        <v>121</v>
      </c>
      <c r="E311" s="8"/>
      <c r="F311" s="9"/>
      <c r="G311" s="20">
        <f>G312+G315</f>
        <v>590000</v>
      </c>
      <c r="H311" s="20">
        <f t="shared" ref="H311:J311" si="59">H312+H315</f>
        <v>590000</v>
      </c>
      <c r="I311" s="20">
        <f>I312+I315</f>
        <v>589483</v>
      </c>
      <c r="J311" s="20">
        <f t="shared" si="59"/>
        <v>589483</v>
      </c>
    </row>
    <row r="312" spans="1:10" s="3" customFormat="1" ht="34.5" customHeight="1" x14ac:dyDescent="0.25">
      <c r="A312" s="86" t="s">
        <v>235</v>
      </c>
      <c r="B312" s="87"/>
      <c r="C312" s="11" t="s">
        <v>454</v>
      </c>
      <c r="D312" s="13" t="s">
        <v>237</v>
      </c>
      <c r="E312" s="26" t="s">
        <v>461</v>
      </c>
      <c r="F312" s="14"/>
      <c r="G312" s="19">
        <f>G313</f>
        <v>0</v>
      </c>
      <c r="H312" s="19"/>
      <c r="I312" s="19">
        <f>I313</f>
        <v>0</v>
      </c>
      <c r="J312" s="19"/>
    </row>
    <row r="313" spans="1:10" s="3" customFormat="1" ht="23.25" customHeight="1" x14ac:dyDescent="0.25">
      <c r="A313" s="86" t="s">
        <v>25</v>
      </c>
      <c r="B313" s="87"/>
      <c r="C313" s="11" t="s">
        <v>454</v>
      </c>
      <c r="D313" s="13" t="s">
        <v>237</v>
      </c>
      <c r="E313" s="26" t="s">
        <v>461</v>
      </c>
      <c r="F313" s="13" t="s">
        <v>26</v>
      </c>
      <c r="G313" s="19">
        <f>G314</f>
        <v>0</v>
      </c>
      <c r="H313" s="19"/>
      <c r="I313" s="19">
        <f>I314</f>
        <v>0</v>
      </c>
      <c r="J313" s="19"/>
    </row>
    <row r="314" spans="1:10" s="3" customFormat="1" ht="23.25" customHeight="1" x14ac:dyDescent="0.25">
      <c r="A314" s="86" t="s">
        <v>27</v>
      </c>
      <c r="B314" s="87"/>
      <c r="C314" s="11" t="s">
        <v>454</v>
      </c>
      <c r="D314" s="13" t="s">
        <v>237</v>
      </c>
      <c r="E314" s="26" t="s">
        <v>461</v>
      </c>
      <c r="F314" s="13" t="s">
        <v>28</v>
      </c>
      <c r="G314" s="19">
        <f>300000-300000</f>
        <v>0</v>
      </c>
      <c r="H314" s="19"/>
      <c r="I314" s="19">
        <f>300000-300000</f>
        <v>0</v>
      </c>
      <c r="J314" s="19"/>
    </row>
    <row r="315" spans="1:10" s="3" customFormat="1" ht="34.5" customHeight="1" x14ac:dyDescent="0.25">
      <c r="A315" s="86" t="s">
        <v>122</v>
      </c>
      <c r="B315" s="87"/>
      <c r="C315" s="11" t="s">
        <v>404</v>
      </c>
      <c r="D315" s="13" t="s">
        <v>123</v>
      </c>
      <c r="E315" s="26" t="s">
        <v>462</v>
      </c>
      <c r="F315" s="14"/>
      <c r="G315" s="19">
        <f t="shared" ref="G315:H315" si="60">G316+G318</f>
        <v>590000</v>
      </c>
      <c r="H315" s="19">
        <f t="shared" si="60"/>
        <v>590000</v>
      </c>
      <c r="I315" s="19">
        <f t="shared" ref="I315:J315" si="61">I316+I318</f>
        <v>589483</v>
      </c>
      <c r="J315" s="19">
        <f t="shared" si="61"/>
        <v>589483</v>
      </c>
    </row>
    <row r="316" spans="1:10" s="3" customFormat="1" ht="45.75" customHeight="1" x14ac:dyDescent="0.25">
      <c r="A316" s="86" t="s">
        <v>13</v>
      </c>
      <c r="B316" s="87"/>
      <c r="C316" s="11" t="s">
        <v>404</v>
      </c>
      <c r="D316" s="13" t="s">
        <v>123</v>
      </c>
      <c r="E316" s="26" t="s">
        <v>462</v>
      </c>
      <c r="F316" s="13" t="s">
        <v>14</v>
      </c>
      <c r="G316" s="19">
        <f t="shared" ref="G316:J316" si="62">G317</f>
        <v>506527.7</v>
      </c>
      <c r="H316" s="19">
        <f t="shared" si="62"/>
        <v>506527.7</v>
      </c>
      <c r="I316" s="19">
        <f t="shared" si="62"/>
        <v>506010.7</v>
      </c>
      <c r="J316" s="19">
        <f t="shared" si="62"/>
        <v>506010.7</v>
      </c>
    </row>
    <row r="317" spans="1:10" s="3" customFormat="1" ht="23.25" customHeight="1" x14ac:dyDescent="0.25">
      <c r="A317" s="86" t="s">
        <v>15</v>
      </c>
      <c r="B317" s="87"/>
      <c r="C317" s="11" t="s">
        <v>404</v>
      </c>
      <c r="D317" s="13" t="s">
        <v>123</v>
      </c>
      <c r="E317" s="26" t="s">
        <v>462</v>
      </c>
      <c r="F317" s="13" t="s">
        <v>16</v>
      </c>
      <c r="G317" s="19">
        <f>503668.49+1896.58+962.63</f>
        <v>506527.7</v>
      </c>
      <c r="H317" s="19">
        <f>G317</f>
        <v>506527.7</v>
      </c>
      <c r="I317" s="19">
        <f>388738.58+117272.12</f>
        <v>506010.7</v>
      </c>
      <c r="J317" s="19">
        <f>I317</f>
        <v>506010.7</v>
      </c>
    </row>
    <row r="318" spans="1:10" s="3" customFormat="1" ht="23.25" customHeight="1" x14ac:dyDescent="0.25">
      <c r="A318" s="86" t="s">
        <v>25</v>
      </c>
      <c r="B318" s="87"/>
      <c r="C318" s="11" t="s">
        <v>404</v>
      </c>
      <c r="D318" s="13" t="s">
        <v>123</v>
      </c>
      <c r="E318" s="26" t="s">
        <v>462</v>
      </c>
      <c r="F318" s="13" t="s">
        <v>26</v>
      </c>
      <c r="G318" s="19">
        <f t="shared" ref="G318:J318" si="63">G319</f>
        <v>83472.299999999988</v>
      </c>
      <c r="H318" s="19">
        <f t="shared" si="63"/>
        <v>83472.299999999988</v>
      </c>
      <c r="I318" s="19">
        <f t="shared" si="63"/>
        <v>83472.3</v>
      </c>
      <c r="J318" s="19">
        <f t="shared" si="63"/>
        <v>83472.3</v>
      </c>
    </row>
    <row r="319" spans="1:10" s="3" customFormat="1" ht="23.25" customHeight="1" x14ac:dyDescent="0.25">
      <c r="A319" s="86" t="s">
        <v>27</v>
      </c>
      <c r="B319" s="87"/>
      <c r="C319" s="11" t="s">
        <v>404</v>
      </c>
      <c r="D319" s="13" t="s">
        <v>123</v>
      </c>
      <c r="E319" s="26" t="s">
        <v>462</v>
      </c>
      <c r="F319" s="13" t="s">
        <v>28</v>
      </c>
      <c r="G319" s="19">
        <f>86331.51-2859.21</f>
        <v>83472.299999999988</v>
      </c>
      <c r="H319" s="19">
        <f>G319</f>
        <v>83472.299999999988</v>
      </c>
      <c r="I319" s="19">
        <f>5000+78472.3</f>
        <v>83472.3</v>
      </c>
      <c r="J319" s="19">
        <f>I319</f>
        <v>83472.3</v>
      </c>
    </row>
    <row r="320" spans="1:10" s="23" customFormat="1" ht="23.25" customHeight="1" x14ac:dyDescent="0.25">
      <c r="A320" s="92" t="s">
        <v>5</v>
      </c>
      <c r="B320" s="93"/>
      <c r="C320" s="63"/>
      <c r="D320" s="43" t="s">
        <v>6</v>
      </c>
      <c r="E320" s="43"/>
      <c r="F320" s="43"/>
      <c r="G320" s="44">
        <f>G321+G340+G349</f>
        <v>34271886.969999999</v>
      </c>
      <c r="H320" s="44">
        <f t="shared" ref="H320:J320" si="64">H321+H340+H349</f>
        <v>246000</v>
      </c>
      <c r="I320" s="44">
        <f>I321+I340+I349</f>
        <v>33667321.489999995</v>
      </c>
      <c r="J320" s="44">
        <f t="shared" si="64"/>
        <v>235082</v>
      </c>
    </row>
    <row r="321" spans="1:10" s="5" customFormat="1" ht="15" customHeight="1" x14ac:dyDescent="0.25">
      <c r="A321" s="84" t="s">
        <v>124</v>
      </c>
      <c r="B321" s="85"/>
      <c r="C321" s="61"/>
      <c r="D321" s="8" t="s">
        <v>125</v>
      </c>
      <c r="E321" s="8"/>
      <c r="F321" s="8"/>
      <c r="G321" s="20">
        <f>G322+G334</f>
        <v>2432298.64</v>
      </c>
      <c r="H321" s="20">
        <f t="shared" ref="H321:J321" si="65">H322+H334</f>
        <v>246000</v>
      </c>
      <c r="I321" s="20">
        <f>I322+I334</f>
        <v>2414296.31</v>
      </c>
      <c r="J321" s="20">
        <f t="shared" si="65"/>
        <v>235082</v>
      </c>
    </row>
    <row r="322" spans="1:10" s="5" customFormat="1" ht="34.5" customHeight="1" x14ac:dyDescent="0.25">
      <c r="A322" s="84" t="s">
        <v>217</v>
      </c>
      <c r="B322" s="85"/>
      <c r="C322" s="61"/>
      <c r="D322" s="8" t="s">
        <v>218</v>
      </c>
      <c r="E322" s="8"/>
      <c r="F322" s="9"/>
      <c r="G322" s="20">
        <f>G323+G328+G331</f>
        <v>2186298.64</v>
      </c>
      <c r="H322" s="20"/>
      <c r="I322" s="20">
        <f>I323+I328+I331</f>
        <v>2179214.31</v>
      </c>
      <c r="J322" s="20"/>
    </row>
    <row r="323" spans="1:10" s="3" customFormat="1" ht="34.5" customHeight="1" x14ac:dyDescent="0.25">
      <c r="A323" s="86" t="s">
        <v>219</v>
      </c>
      <c r="B323" s="87"/>
      <c r="C323" s="11"/>
      <c r="D323" s="13" t="s">
        <v>220</v>
      </c>
      <c r="E323" s="26"/>
      <c r="F323" s="14"/>
      <c r="G323" s="19">
        <f>G324+G326</f>
        <v>536298.64</v>
      </c>
      <c r="H323" s="19"/>
      <c r="I323" s="19">
        <f>I324+I326</f>
        <v>536293.39</v>
      </c>
      <c r="J323" s="19"/>
    </row>
    <row r="324" spans="1:10" s="3" customFormat="1" ht="23.25" customHeight="1" x14ac:dyDescent="0.25">
      <c r="A324" s="86" t="s">
        <v>25</v>
      </c>
      <c r="B324" s="87"/>
      <c r="C324" s="11" t="s">
        <v>438</v>
      </c>
      <c r="D324" s="13" t="s">
        <v>220</v>
      </c>
      <c r="E324" s="26" t="s">
        <v>463</v>
      </c>
      <c r="F324" s="13" t="s">
        <v>26</v>
      </c>
      <c r="G324" s="19">
        <f>G325</f>
        <v>270798.64</v>
      </c>
      <c r="H324" s="19"/>
      <c r="I324" s="19">
        <f>I325</f>
        <v>270798.64</v>
      </c>
      <c r="J324" s="19"/>
    </row>
    <row r="325" spans="1:10" s="3" customFormat="1" ht="23.25" customHeight="1" x14ac:dyDescent="0.25">
      <c r="A325" s="86" t="s">
        <v>27</v>
      </c>
      <c r="B325" s="87"/>
      <c r="C325" s="11" t="s">
        <v>438</v>
      </c>
      <c r="D325" s="13" t="s">
        <v>220</v>
      </c>
      <c r="E325" s="26" t="s">
        <v>463</v>
      </c>
      <c r="F325" s="13" t="s">
        <v>28</v>
      </c>
      <c r="G325" s="19">
        <f>470000+39015.72-40000-20000+60000-238217.08</f>
        <v>270798.64</v>
      </c>
      <c r="H325" s="19"/>
      <c r="I325" s="19">
        <f>470000+39015.72-40000-20000+60000-238217.08</f>
        <v>270798.64</v>
      </c>
      <c r="J325" s="19"/>
    </row>
    <row r="326" spans="1:10" s="3" customFormat="1" ht="23.25" customHeight="1" x14ac:dyDescent="0.25">
      <c r="A326" s="86" t="s">
        <v>25</v>
      </c>
      <c r="B326" s="87"/>
      <c r="C326" s="11" t="s">
        <v>454</v>
      </c>
      <c r="D326" s="13" t="s">
        <v>220</v>
      </c>
      <c r="E326" s="26" t="s">
        <v>463</v>
      </c>
      <c r="F326" s="13" t="s">
        <v>26</v>
      </c>
      <c r="G326" s="19">
        <f>G327</f>
        <v>265500</v>
      </c>
      <c r="H326" s="19"/>
      <c r="I326" s="19">
        <f>I327</f>
        <v>265494.75</v>
      </c>
      <c r="J326" s="19"/>
    </row>
    <row r="327" spans="1:10" s="3" customFormat="1" ht="23.25" customHeight="1" x14ac:dyDescent="0.25">
      <c r="A327" s="86" t="s">
        <v>27</v>
      </c>
      <c r="B327" s="87"/>
      <c r="C327" s="11" t="s">
        <v>454</v>
      </c>
      <c r="D327" s="13" t="s">
        <v>220</v>
      </c>
      <c r="E327" s="26" t="s">
        <v>463</v>
      </c>
      <c r="F327" s="13" t="s">
        <v>28</v>
      </c>
      <c r="G327" s="19">
        <f>300000-34500</f>
        <v>265500</v>
      </c>
      <c r="H327" s="19"/>
      <c r="I327" s="19">
        <v>265494.75</v>
      </c>
      <c r="J327" s="19"/>
    </row>
    <row r="328" spans="1:10" s="3" customFormat="1" ht="23.25" customHeight="1" x14ac:dyDescent="0.25">
      <c r="A328" s="86" t="s">
        <v>257</v>
      </c>
      <c r="B328" s="87"/>
      <c r="C328" s="11" t="s">
        <v>464</v>
      </c>
      <c r="D328" s="13" t="s">
        <v>258</v>
      </c>
      <c r="E328" s="26" t="s">
        <v>465</v>
      </c>
      <c r="F328" s="14"/>
      <c r="G328" s="19">
        <f>G329</f>
        <v>1490000</v>
      </c>
      <c r="H328" s="19"/>
      <c r="I328" s="19">
        <f>I329</f>
        <v>1482920.92</v>
      </c>
      <c r="J328" s="19"/>
    </row>
    <row r="329" spans="1:10" s="3" customFormat="1" ht="23.25" customHeight="1" x14ac:dyDescent="0.25">
      <c r="A329" s="86" t="s">
        <v>25</v>
      </c>
      <c r="B329" s="87"/>
      <c r="C329" s="11" t="s">
        <v>464</v>
      </c>
      <c r="D329" s="13" t="s">
        <v>258</v>
      </c>
      <c r="E329" s="26" t="s">
        <v>465</v>
      </c>
      <c r="F329" s="13" t="s">
        <v>26</v>
      </c>
      <c r="G329" s="19">
        <f>G330</f>
        <v>1490000</v>
      </c>
      <c r="H329" s="19"/>
      <c r="I329" s="19">
        <f>I330</f>
        <v>1482920.92</v>
      </c>
      <c r="J329" s="19"/>
    </row>
    <row r="330" spans="1:10" s="3" customFormat="1" ht="23.25" customHeight="1" x14ac:dyDescent="0.25">
      <c r="A330" s="86" t="s">
        <v>27</v>
      </c>
      <c r="B330" s="87"/>
      <c r="C330" s="11" t="s">
        <v>464</v>
      </c>
      <c r="D330" s="13" t="s">
        <v>258</v>
      </c>
      <c r="E330" s="26" t="s">
        <v>465</v>
      </c>
      <c r="F330" s="13" t="s">
        <v>28</v>
      </c>
      <c r="G330" s="19">
        <f>1200000+163000+127000</f>
        <v>1490000</v>
      </c>
      <c r="H330" s="19"/>
      <c r="I330" s="19">
        <v>1482920.92</v>
      </c>
      <c r="J330" s="19"/>
    </row>
    <row r="331" spans="1:10" s="3" customFormat="1" ht="23.25" customHeight="1" x14ac:dyDescent="0.25">
      <c r="A331" s="86" t="s">
        <v>221</v>
      </c>
      <c r="B331" s="87"/>
      <c r="C331" s="11" t="s">
        <v>438</v>
      </c>
      <c r="D331" s="13" t="s">
        <v>222</v>
      </c>
      <c r="E331" s="26" t="s">
        <v>466</v>
      </c>
      <c r="F331" s="14"/>
      <c r="G331" s="19">
        <f>G332</f>
        <v>160000</v>
      </c>
      <c r="H331" s="19"/>
      <c r="I331" s="19">
        <f>I332</f>
        <v>160000</v>
      </c>
      <c r="J331" s="19"/>
    </row>
    <row r="332" spans="1:10" s="3" customFormat="1" ht="23.25" customHeight="1" x14ac:dyDescent="0.25">
      <c r="A332" s="86" t="s">
        <v>25</v>
      </c>
      <c r="B332" s="87"/>
      <c r="C332" s="11" t="s">
        <v>438</v>
      </c>
      <c r="D332" s="13" t="s">
        <v>222</v>
      </c>
      <c r="E332" s="26" t="s">
        <v>466</v>
      </c>
      <c r="F332" s="13" t="s">
        <v>26</v>
      </c>
      <c r="G332" s="19">
        <f>G333</f>
        <v>160000</v>
      </c>
      <c r="H332" s="19"/>
      <c r="I332" s="19">
        <f>I333</f>
        <v>160000</v>
      </c>
      <c r="J332" s="19"/>
    </row>
    <row r="333" spans="1:10" s="3" customFormat="1" ht="23.25" customHeight="1" x14ac:dyDescent="0.25">
      <c r="A333" s="86" t="s">
        <v>27</v>
      </c>
      <c r="B333" s="87"/>
      <c r="C333" s="11" t="s">
        <v>438</v>
      </c>
      <c r="D333" s="13" t="s">
        <v>222</v>
      </c>
      <c r="E333" s="26" t="s">
        <v>466</v>
      </c>
      <c r="F333" s="13" t="s">
        <v>28</v>
      </c>
      <c r="G333" s="19">
        <f>100000+40000+20000</f>
        <v>160000</v>
      </c>
      <c r="H333" s="19"/>
      <c r="I333" s="19">
        <f>100000+40000+20000</f>
        <v>160000</v>
      </c>
      <c r="J333" s="19"/>
    </row>
    <row r="334" spans="1:10" s="5" customFormat="1" ht="34.5" customHeight="1" x14ac:dyDescent="0.25">
      <c r="A334" s="84" t="s">
        <v>126</v>
      </c>
      <c r="B334" s="85"/>
      <c r="C334" s="67"/>
      <c r="D334" s="8" t="s">
        <v>127</v>
      </c>
      <c r="E334" s="8"/>
      <c r="F334" s="9"/>
      <c r="G334" s="20">
        <f>G335</f>
        <v>246000</v>
      </c>
      <c r="H334" s="20">
        <f t="shared" ref="H334:J334" si="66">H335</f>
        <v>246000</v>
      </c>
      <c r="I334" s="20">
        <f>I335</f>
        <v>235082</v>
      </c>
      <c r="J334" s="20">
        <f t="shared" si="66"/>
        <v>235082</v>
      </c>
    </row>
    <row r="335" spans="1:10" s="3" customFormat="1" ht="23.25" customHeight="1" x14ac:dyDescent="0.25">
      <c r="A335" s="86" t="s">
        <v>128</v>
      </c>
      <c r="B335" s="87"/>
      <c r="C335" s="11" t="s">
        <v>404</v>
      </c>
      <c r="D335" s="13" t="s">
        <v>129</v>
      </c>
      <c r="E335" s="26" t="s">
        <v>467</v>
      </c>
      <c r="F335" s="14"/>
      <c r="G335" s="19">
        <f t="shared" ref="G335:H335" si="67">G336+G338</f>
        <v>246000</v>
      </c>
      <c r="H335" s="19">
        <f t="shared" si="67"/>
        <v>246000</v>
      </c>
      <c r="I335" s="19">
        <f t="shared" ref="I335:J335" si="68">I336+I338</f>
        <v>235082</v>
      </c>
      <c r="J335" s="19">
        <f t="shared" si="68"/>
        <v>235082</v>
      </c>
    </row>
    <row r="336" spans="1:10" s="3" customFormat="1" ht="45.75" customHeight="1" x14ac:dyDescent="0.25">
      <c r="A336" s="86" t="s">
        <v>13</v>
      </c>
      <c r="B336" s="87"/>
      <c r="C336" s="11" t="s">
        <v>404</v>
      </c>
      <c r="D336" s="13" t="s">
        <v>129</v>
      </c>
      <c r="E336" s="26" t="s">
        <v>467</v>
      </c>
      <c r="F336" s="13" t="s">
        <v>14</v>
      </c>
      <c r="G336" s="19">
        <f t="shared" ref="G336:J336" si="69">G337</f>
        <v>223000</v>
      </c>
      <c r="H336" s="19">
        <f t="shared" si="69"/>
        <v>223000</v>
      </c>
      <c r="I336" s="19">
        <f t="shared" si="69"/>
        <v>218000</v>
      </c>
      <c r="J336" s="19">
        <f t="shared" si="69"/>
        <v>218000</v>
      </c>
    </row>
    <row r="337" spans="1:10" s="3" customFormat="1" ht="23.25" customHeight="1" x14ac:dyDescent="0.25">
      <c r="A337" s="86" t="s">
        <v>15</v>
      </c>
      <c r="B337" s="87"/>
      <c r="C337" s="11" t="s">
        <v>404</v>
      </c>
      <c r="D337" s="13" t="s">
        <v>129</v>
      </c>
      <c r="E337" s="26" t="s">
        <v>467</v>
      </c>
      <c r="F337" s="13" t="s">
        <v>16</v>
      </c>
      <c r="G337" s="19">
        <v>223000</v>
      </c>
      <c r="H337" s="19">
        <f>G337</f>
        <v>223000</v>
      </c>
      <c r="I337" s="19">
        <f>166970.84+51029.16</f>
        <v>218000</v>
      </c>
      <c r="J337" s="19">
        <f>I337</f>
        <v>218000</v>
      </c>
    </row>
    <row r="338" spans="1:10" s="3" customFormat="1" ht="23.25" customHeight="1" x14ac:dyDescent="0.25">
      <c r="A338" s="86" t="s">
        <v>25</v>
      </c>
      <c r="B338" s="87"/>
      <c r="C338" s="11" t="s">
        <v>404</v>
      </c>
      <c r="D338" s="13" t="s">
        <v>129</v>
      </c>
      <c r="E338" s="26" t="s">
        <v>467</v>
      </c>
      <c r="F338" s="13" t="s">
        <v>26</v>
      </c>
      <c r="G338" s="19">
        <f t="shared" ref="G338:J338" si="70">G339</f>
        <v>23000</v>
      </c>
      <c r="H338" s="19">
        <f t="shared" si="70"/>
        <v>23000</v>
      </c>
      <c r="I338" s="19">
        <f t="shared" si="70"/>
        <v>17082</v>
      </c>
      <c r="J338" s="19">
        <f t="shared" si="70"/>
        <v>17082</v>
      </c>
    </row>
    <row r="339" spans="1:10" s="3" customFormat="1" ht="23.25" customHeight="1" x14ac:dyDescent="0.25">
      <c r="A339" s="86" t="s">
        <v>27</v>
      </c>
      <c r="B339" s="87"/>
      <c r="C339" s="11" t="s">
        <v>404</v>
      </c>
      <c r="D339" s="13" t="s">
        <v>129</v>
      </c>
      <c r="E339" s="26" t="s">
        <v>467</v>
      </c>
      <c r="F339" s="13" t="s">
        <v>28</v>
      </c>
      <c r="G339" s="19">
        <v>23000</v>
      </c>
      <c r="H339" s="19">
        <f>G339</f>
        <v>23000</v>
      </c>
      <c r="I339" s="19">
        <f>6000+11082</f>
        <v>17082</v>
      </c>
      <c r="J339" s="19">
        <f>I339</f>
        <v>17082</v>
      </c>
    </row>
    <row r="340" spans="1:10" s="5" customFormat="1" ht="23.25" customHeight="1" x14ac:dyDescent="0.25">
      <c r="A340" s="84" t="s">
        <v>35</v>
      </c>
      <c r="B340" s="85"/>
      <c r="C340" s="67"/>
      <c r="D340" s="8" t="s">
        <v>36</v>
      </c>
      <c r="E340" s="8"/>
      <c r="F340" s="8"/>
      <c r="G340" s="20">
        <f>G341</f>
        <v>0</v>
      </c>
      <c r="H340" s="20"/>
      <c r="I340" s="20">
        <f>I341</f>
        <v>0</v>
      </c>
      <c r="J340" s="20"/>
    </row>
    <row r="341" spans="1:10" s="5" customFormat="1" ht="32.25" customHeight="1" x14ac:dyDescent="0.25">
      <c r="A341" s="84" t="s">
        <v>37</v>
      </c>
      <c r="B341" s="85"/>
      <c r="C341" s="67"/>
      <c r="D341" s="8" t="s">
        <v>38</v>
      </c>
      <c r="E341" s="8"/>
      <c r="F341" s="9"/>
      <c r="G341" s="20">
        <f>G342</f>
        <v>0</v>
      </c>
      <c r="H341" s="20"/>
      <c r="I341" s="20">
        <f>I342</f>
        <v>0</v>
      </c>
      <c r="J341" s="20"/>
    </row>
    <row r="342" spans="1:10" s="3" customFormat="1" ht="90.75" customHeight="1" x14ac:dyDescent="0.25">
      <c r="A342" s="86" t="s">
        <v>39</v>
      </c>
      <c r="B342" s="87"/>
      <c r="C342" s="11" t="s">
        <v>429</v>
      </c>
      <c r="D342" s="13" t="s">
        <v>40</v>
      </c>
      <c r="E342" s="13"/>
      <c r="F342" s="14"/>
      <c r="G342" s="19">
        <f>G343+G346</f>
        <v>0</v>
      </c>
      <c r="H342" s="19"/>
      <c r="I342" s="19">
        <f>I343+I346</f>
        <v>0</v>
      </c>
      <c r="J342" s="19"/>
    </row>
    <row r="343" spans="1:10" s="3" customFormat="1" ht="40.5" customHeight="1" x14ac:dyDescent="0.25">
      <c r="A343" s="86" t="s">
        <v>468</v>
      </c>
      <c r="B343" s="87"/>
      <c r="C343" s="11" t="s">
        <v>429</v>
      </c>
      <c r="D343" s="13" t="s">
        <v>40</v>
      </c>
      <c r="E343" s="26" t="s">
        <v>470</v>
      </c>
      <c r="F343" s="14"/>
      <c r="G343" s="19">
        <f>G344</f>
        <v>0</v>
      </c>
      <c r="H343" s="19"/>
      <c r="I343" s="19">
        <f>I344</f>
        <v>0</v>
      </c>
      <c r="J343" s="19"/>
    </row>
    <row r="344" spans="1:10" s="3" customFormat="1" ht="23.25" customHeight="1" x14ac:dyDescent="0.25">
      <c r="A344" s="86" t="s">
        <v>25</v>
      </c>
      <c r="B344" s="87"/>
      <c r="C344" s="11" t="s">
        <v>429</v>
      </c>
      <c r="D344" s="13" t="s">
        <v>40</v>
      </c>
      <c r="E344" s="26" t="s">
        <v>470</v>
      </c>
      <c r="F344" s="13" t="s">
        <v>26</v>
      </c>
      <c r="G344" s="19">
        <f>G345</f>
        <v>0</v>
      </c>
      <c r="H344" s="19"/>
      <c r="I344" s="19">
        <f>I345</f>
        <v>0</v>
      </c>
      <c r="J344" s="19"/>
    </row>
    <row r="345" spans="1:10" s="3" customFormat="1" ht="23.25" customHeight="1" x14ac:dyDescent="0.25">
      <c r="A345" s="86" t="s">
        <v>27</v>
      </c>
      <c r="B345" s="87"/>
      <c r="C345" s="11" t="s">
        <v>429</v>
      </c>
      <c r="D345" s="13" t="s">
        <v>40</v>
      </c>
      <c r="E345" s="26" t="s">
        <v>470</v>
      </c>
      <c r="F345" s="13" t="s">
        <v>28</v>
      </c>
      <c r="G345" s="19">
        <f>125000-125000</f>
        <v>0</v>
      </c>
      <c r="H345" s="19"/>
      <c r="I345" s="19">
        <f>125000-125000</f>
        <v>0</v>
      </c>
      <c r="J345" s="19"/>
    </row>
    <row r="346" spans="1:10" s="3" customFormat="1" ht="46.5" customHeight="1" x14ac:dyDescent="0.25">
      <c r="A346" s="86" t="s">
        <v>469</v>
      </c>
      <c r="B346" s="87"/>
      <c r="C346" s="11" t="s">
        <v>429</v>
      </c>
      <c r="D346" s="13" t="s">
        <v>40</v>
      </c>
      <c r="E346" s="26" t="s">
        <v>471</v>
      </c>
      <c r="F346" s="14"/>
      <c r="G346" s="19">
        <f>G347</f>
        <v>0</v>
      </c>
      <c r="H346" s="19"/>
      <c r="I346" s="19">
        <f>I347</f>
        <v>0</v>
      </c>
      <c r="J346" s="19"/>
    </row>
    <row r="347" spans="1:10" s="3" customFormat="1" ht="23.25" customHeight="1" x14ac:dyDescent="0.25">
      <c r="A347" s="86" t="s">
        <v>25</v>
      </c>
      <c r="B347" s="87"/>
      <c r="C347" s="11" t="s">
        <v>429</v>
      </c>
      <c r="D347" s="13" t="s">
        <v>40</v>
      </c>
      <c r="E347" s="26" t="s">
        <v>471</v>
      </c>
      <c r="F347" s="13" t="s">
        <v>26</v>
      </c>
      <c r="G347" s="19">
        <f>G348</f>
        <v>0</v>
      </c>
      <c r="H347" s="19"/>
      <c r="I347" s="19">
        <f>I348</f>
        <v>0</v>
      </c>
      <c r="J347" s="19"/>
    </row>
    <row r="348" spans="1:10" s="3" customFormat="1" ht="23.25" customHeight="1" x14ac:dyDescent="0.25">
      <c r="A348" s="86" t="s">
        <v>27</v>
      </c>
      <c r="B348" s="87"/>
      <c r="C348" s="11" t="s">
        <v>429</v>
      </c>
      <c r="D348" s="13" t="s">
        <v>40</v>
      </c>
      <c r="E348" s="26" t="s">
        <v>471</v>
      </c>
      <c r="F348" s="13" t="s">
        <v>28</v>
      </c>
      <c r="G348" s="19">
        <f>35000-35000</f>
        <v>0</v>
      </c>
      <c r="H348" s="19"/>
      <c r="I348" s="19">
        <f>35000-35000</f>
        <v>0</v>
      </c>
      <c r="J348" s="19"/>
    </row>
    <row r="349" spans="1:10" s="5" customFormat="1" ht="15" customHeight="1" x14ac:dyDescent="0.25">
      <c r="A349" s="84" t="s">
        <v>7</v>
      </c>
      <c r="B349" s="85"/>
      <c r="C349" s="67"/>
      <c r="D349" s="8" t="s">
        <v>8</v>
      </c>
      <c r="E349" s="8"/>
      <c r="F349" s="8"/>
      <c r="G349" s="20">
        <f>G350</f>
        <v>31839588.329999998</v>
      </c>
      <c r="H349" s="20"/>
      <c r="I349" s="20">
        <f>I350</f>
        <v>31253025.179999996</v>
      </c>
      <c r="J349" s="20"/>
    </row>
    <row r="350" spans="1:10" s="5" customFormat="1" ht="31.5" customHeight="1" x14ac:dyDescent="0.25">
      <c r="A350" s="84" t="s">
        <v>9</v>
      </c>
      <c r="B350" s="85"/>
      <c r="C350" s="67"/>
      <c r="D350" s="8" t="s">
        <v>10</v>
      </c>
      <c r="E350" s="8"/>
      <c r="F350" s="9"/>
      <c r="G350" s="20">
        <f>G351+G354+G373+G370+G367</f>
        <v>31839588.329999998</v>
      </c>
      <c r="H350" s="20"/>
      <c r="I350" s="20">
        <f>I351+I354+I373+I370+I367</f>
        <v>31253025.179999996</v>
      </c>
      <c r="J350" s="20"/>
    </row>
    <row r="351" spans="1:10" s="15" customFormat="1" ht="15" customHeight="1" x14ac:dyDescent="0.25">
      <c r="A351" s="86" t="s">
        <v>11</v>
      </c>
      <c r="B351" s="87"/>
      <c r="C351" s="11" t="s">
        <v>472</v>
      </c>
      <c r="D351" s="13" t="s">
        <v>12</v>
      </c>
      <c r="E351" s="26" t="s">
        <v>473</v>
      </c>
      <c r="F351" s="14"/>
      <c r="G351" s="19">
        <f>G352</f>
        <v>1800009.42</v>
      </c>
      <c r="H351" s="19"/>
      <c r="I351" s="19">
        <f>I352</f>
        <v>1800009.42</v>
      </c>
      <c r="J351" s="19"/>
    </row>
    <row r="352" spans="1:10" s="15" customFormat="1" ht="45.75" customHeight="1" x14ac:dyDescent="0.25">
      <c r="A352" s="86" t="s">
        <v>13</v>
      </c>
      <c r="B352" s="87"/>
      <c r="C352" s="11" t="s">
        <v>472</v>
      </c>
      <c r="D352" s="13" t="s">
        <v>12</v>
      </c>
      <c r="E352" s="26" t="s">
        <v>473</v>
      </c>
      <c r="F352" s="13" t="s">
        <v>14</v>
      </c>
      <c r="G352" s="19">
        <f>G353</f>
        <v>1800009.42</v>
      </c>
      <c r="H352" s="19"/>
      <c r="I352" s="19">
        <f>I353</f>
        <v>1800009.42</v>
      </c>
      <c r="J352" s="19"/>
    </row>
    <row r="353" spans="1:10" s="15" customFormat="1" ht="23.25" customHeight="1" x14ac:dyDescent="0.25">
      <c r="A353" s="86" t="s">
        <v>15</v>
      </c>
      <c r="B353" s="87"/>
      <c r="C353" s="11" t="s">
        <v>472</v>
      </c>
      <c r="D353" s="13" t="s">
        <v>12</v>
      </c>
      <c r="E353" s="26" t="s">
        <v>473</v>
      </c>
      <c r="F353" s="13" t="s">
        <v>16</v>
      </c>
      <c r="G353" s="19">
        <f>1822795-22785.58</f>
        <v>1800009.42</v>
      </c>
      <c r="H353" s="19"/>
      <c r="I353" s="19">
        <f>1399996+400013.42</f>
        <v>1800009.42</v>
      </c>
      <c r="J353" s="19"/>
    </row>
    <row r="354" spans="1:10" s="3" customFormat="1" ht="15" customHeight="1" x14ac:dyDescent="0.25">
      <c r="A354" s="86" t="s">
        <v>41</v>
      </c>
      <c r="B354" s="87"/>
      <c r="C354" s="11"/>
      <c r="D354" s="13" t="s">
        <v>42</v>
      </c>
      <c r="E354" s="13"/>
      <c r="F354" s="14"/>
      <c r="G354" s="19">
        <f>G355+G357+G359+G361</f>
        <v>30022878.91</v>
      </c>
      <c r="H354" s="19"/>
      <c r="I354" s="19">
        <f>I355+I357+I359+I361</f>
        <v>29441998.52</v>
      </c>
      <c r="J354" s="19"/>
    </row>
    <row r="355" spans="1:10" s="3" customFormat="1" ht="45.75" customHeight="1" x14ac:dyDescent="0.25">
      <c r="A355" s="86" t="s">
        <v>13</v>
      </c>
      <c r="B355" s="87"/>
      <c r="C355" s="11" t="s">
        <v>429</v>
      </c>
      <c r="D355" s="13" t="s">
        <v>42</v>
      </c>
      <c r="E355" s="26" t="s">
        <v>474</v>
      </c>
      <c r="F355" s="13" t="s">
        <v>14</v>
      </c>
      <c r="G355" s="19">
        <f>G356</f>
        <v>24875817.859999999</v>
      </c>
      <c r="H355" s="19"/>
      <c r="I355" s="19">
        <f>I356</f>
        <v>24793960.379999999</v>
      </c>
      <c r="J355" s="19"/>
    </row>
    <row r="356" spans="1:10" s="3" customFormat="1" ht="23.25" customHeight="1" x14ac:dyDescent="0.25">
      <c r="A356" s="86" t="s">
        <v>15</v>
      </c>
      <c r="B356" s="87"/>
      <c r="C356" s="11" t="s">
        <v>429</v>
      </c>
      <c r="D356" s="13" t="s">
        <v>42</v>
      </c>
      <c r="E356" s="26" t="s">
        <v>474</v>
      </c>
      <c r="F356" s="13" t="s">
        <v>16</v>
      </c>
      <c r="G356" s="19">
        <f>24888116-4436292.5-1339760.33+4436292.5+1339760.33-12298.14</f>
        <v>24875817.859999999</v>
      </c>
      <c r="H356" s="19"/>
      <c r="I356" s="19">
        <f>19093800.37+8998.79+5691161.22</f>
        <v>24793960.379999999</v>
      </c>
      <c r="J356" s="19"/>
    </row>
    <row r="357" spans="1:10" s="3" customFormat="1" ht="23.25" customHeight="1" x14ac:dyDescent="0.25">
      <c r="A357" s="86" t="s">
        <v>25</v>
      </c>
      <c r="B357" s="87"/>
      <c r="C357" s="11" t="s">
        <v>429</v>
      </c>
      <c r="D357" s="13" t="s">
        <v>42</v>
      </c>
      <c r="E357" s="26" t="s">
        <v>474</v>
      </c>
      <c r="F357" s="13" t="s">
        <v>26</v>
      </c>
      <c r="G357" s="19">
        <f>G358</f>
        <v>3641654.05</v>
      </c>
      <c r="H357" s="19"/>
      <c r="I357" s="19">
        <f>I358</f>
        <v>3239718.24</v>
      </c>
      <c r="J357" s="19"/>
    </row>
    <row r="358" spans="1:10" s="3" customFormat="1" ht="23.25" customHeight="1" x14ac:dyDescent="0.25">
      <c r="A358" s="86" t="s">
        <v>27</v>
      </c>
      <c r="B358" s="87"/>
      <c r="C358" s="11" t="s">
        <v>429</v>
      </c>
      <c r="D358" s="13" t="s">
        <v>42</v>
      </c>
      <c r="E358" s="26" t="s">
        <v>474</v>
      </c>
      <c r="F358" s="13" t="s">
        <v>28</v>
      </c>
      <c r="G358" s="19">
        <f>4512200-200000-500000-166000+1008538.6-300000-90000-50000-100000+130000-603084.55</f>
        <v>3641654.05</v>
      </c>
      <c r="H358" s="19"/>
      <c r="I358" s="19">
        <f>762600+1573070.41+904047.83</f>
        <v>3239718.24</v>
      </c>
      <c r="J358" s="19"/>
    </row>
    <row r="359" spans="1:10" s="3" customFormat="1" ht="15" customHeight="1" x14ac:dyDescent="0.25">
      <c r="A359" s="86" t="s">
        <v>43</v>
      </c>
      <c r="B359" s="87"/>
      <c r="C359" s="11" t="s">
        <v>429</v>
      </c>
      <c r="D359" s="13" t="s">
        <v>42</v>
      </c>
      <c r="E359" s="26" t="s">
        <v>474</v>
      </c>
      <c r="F359" s="13" t="s">
        <v>44</v>
      </c>
      <c r="G359" s="19">
        <f>G360</f>
        <v>445110</v>
      </c>
      <c r="H359" s="19"/>
      <c r="I359" s="19">
        <f>I360</f>
        <v>359257.42</v>
      </c>
      <c r="J359" s="19"/>
    </row>
    <row r="360" spans="1:10" s="3" customFormat="1" ht="15" customHeight="1" x14ac:dyDescent="0.25">
      <c r="A360" s="86" t="s">
        <v>45</v>
      </c>
      <c r="B360" s="87"/>
      <c r="C360" s="11" t="s">
        <v>429</v>
      </c>
      <c r="D360" s="13" t="s">
        <v>42</v>
      </c>
      <c r="E360" s="26" t="s">
        <v>474</v>
      </c>
      <c r="F360" s="13" t="s">
        <v>46</v>
      </c>
      <c r="G360" s="19">
        <f>894000-31745-57145-360000</f>
        <v>445110</v>
      </c>
      <c r="H360" s="19"/>
      <c r="I360" s="19">
        <f>318255+26855+14147.42</f>
        <v>359257.42</v>
      </c>
      <c r="J360" s="19"/>
    </row>
    <row r="361" spans="1:10" s="3" customFormat="1" ht="15" customHeight="1" x14ac:dyDescent="0.25">
      <c r="A361" s="86" t="s">
        <v>475</v>
      </c>
      <c r="B361" s="87"/>
      <c r="C361" s="11" t="s">
        <v>404</v>
      </c>
      <c r="D361" s="11" t="s">
        <v>42</v>
      </c>
      <c r="E361" s="26"/>
      <c r="F361" s="17"/>
      <c r="G361" s="19">
        <f>G364+G362</f>
        <v>1060297</v>
      </c>
      <c r="H361" s="19"/>
      <c r="I361" s="19">
        <f>I364+I362</f>
        <v>1049062.48</v>
      </c>
      <c r="J361" s="19"/>
    </row>
    <row r="362" spans="1:10" s="3" customFormat="1" ht="45.75" customHeight="1" x14ac:dyDescent="0.25">
      <c r="A362" s="86" t="s">
        <v>13</v>
      </c>
      <c r="B362" s="87"/>
      <c r="C362" s="11" t="s">
        <v>404</v>
      </c>
      <c r="D362" s="13" t="s">
        <v>42</v>
      </c>
      <c r="E362" s="26" t="s">
        <v>474</v>
      </c>
      <c r="F362" s="13" t="s">
        <v>14</v>
      </c>
      <c r="G362" s="19">
        <f>G363</f>
        <v>1042000</v>
      </c>
      <c r="H362" s="19"/>
      <c r="I362" s="19">
        <f>I363</f>
        <v>1030765.48</v>
      </c>
      <c r="J362" s="19"/>
    </row>
    <row r="363" spans="1:10" s="3" customFormat="1" ht="23.25" customHeight="1" x14ac:dyDescent="0.25">
      <c r="A363" s="86" t="s">
        <v>15</v>
      </c>
      <c r="B363" s="87"/>
      <c r="C363" s="11" t="s">
        <v>404</v>
      </c>
      <c r="D363" s="13" t="s">
        <v>42</v>
      </c>
      <c r="E363" s="26" t="s">
        <v>474</v>
      </c>
      <c r="F363" s="13" t="s">
        <v>16</v>
      </c>
      <c r="G363" s="19">
        <f>800000+242000</f>
        <v>1042000</v>
      </c>
      <c r="H363" s="19"/>
      <c r="I363" s="19">
        <f>800000+230765.48</f>
        <v>1030765.48</v>
      </c>
      <c r="J363" s="19"/>
    </row>
    <row r="364" spans="1:10" s="3" customFormat="1" ht="15" customHeight="1" x14ac:dyDescent="0.25">
      <c r="A364" s="86" t="s">
        <v>43</v>
      </c>
      <c r="B364" s="87"/>
      <c r="C364" s="11" t="s">
        <v>404</v>
      </c>
      <c r="D364" s="11" t="s">
        <v>42</v>
      </c>
      <c r="E364" s="26" t="s">
        <v>474</v>
      </c>
      <c r="F364" s="49" t="s">
        <v>44</v>
      </c>
      <c r="G364" s="19">
        <f>G365+G366</f>
        <v>18297</v>
      </c>
      <c r="H364" s="19"/>
      <c r="I364" s="19">
        <f>I365+I366</f>
        <v>18297</v>
      </c>
      <c r="J364" s="19"/>
    </row>
    <row r="365" spans="1:10" s="3" customFormat="1" ht="18.75" customHeight="1" x14ac:dyDescent="0.25">
      <c r="A365" s="86" t="s">
        <v>130</v>
      </c>
      <c r="B365" s="87"/>
      <c r="C365" s="11" t="s">
        <v>404</v>
      </c>
      <c r="D365" s="11" t="s">
        <v>42</v>
      </c>
      <c r="E365" s="26" t="s">
        <v>474</v>
      </c>
      <c r="F365" s="49" t="s">
        <v>131</v>
      </c>
      <c r="G365" s="19">
        <f>50000-35000-15000</f>
        <v>0</v>
      </c>
      <c r="H365" s="19"/>
      <c r="I365" s="19">
        <f>50000-35000-15000</f>
        <v>0</v>
      </c>
      <c r="J365" s="19"/>
    </row>
    <row r="366" spans="1:10" s="3" customFormat="1" ht="15" customHeight="1" x14ac:dyDescent="0.25">
      <c r="A366" s="86" t="s">
        <v>45</v>
      </c>
      <c r="B366" s="87"/>
      <c r="C366" s="11" t="s">
        <v>404</v>
      </c>
      <c r="D366" s="13" t="s">
        <v>42</v>
      </c>
      <c r="E366" s="26" t="s">
        <v>474</v>
      </c>
      <c r="F366" s="13" t="s">
        <v>46</v>
      </c>
      <c r="G366" s="19">
        <f>50000-31703</f>
        <v>18297</v>
      </c>
      <c r="H366" s="19"/>
      <c r="I366" s="19">
        <f>50000-31703</f>
        <v>18297</v>
      </c>
      <c r="J366" s="19"/>
    </row>
    <row r="367" spans="1:10" s="3" customFormat="1" ht="23.25" customHeight="1" x14ac:dyDescent="0.25">
      <c r="A367" s="86" t="s">
        <v>586</v>
      </c>
      <c r="B367" s="87"/>
      <c r="C367" s="11" t="s">
        <v>404</v>
      </c>
      <c r="D367" s="13">
        <v>1250100810</v>
      </c>
      <c r="E367" s="26" t="s">
        <v>587</v>
      </c>
      <c r="F367" s="13"/>
      <c r="G367" s="19">
        <f>G368</f>
        <v>0</v>
      </c>
      <c r="H367" s="19"/>
      <c r="I367" s="19">
        <f>I368</f>
        <v>0</v>
      </c>
      <c r="J367" s="19"/>
    </row>
    <row r="368" spans="1:10" s="3" customFormat="1" ht="23.25" customHeight="1" x14ac:dyDescent="0.25">
      <c r="A368" s="86" t="s">
        <v>588</v>
      </c>
      <c r="B368" s="87" t="s">
        <v>588</v>
      </c>
      <c r="C368" s="11" t="s">
        <v>404</v>
      </c>
      <c r="D368" s="13">
        <v>1250100810</v>
      </c>
      <c r="E368" s="26" t="s">
        <v>587</v>
      </c>
      <c r="F368" s="13">
        <v>800</v>
      </c>
      <c r="G368" s="19">
        <f>G369</f>
        <v>0</v>
      </c>
      <c r="H368" s="19"/>
      <c r="I368" s="19">
        <f>I369</f>
        <v>0</v>
      </c>
      <c r="J368" s="19"/>
    </row>
    <row r="369" spans="1:10" s="3" customFormat="1" ht="23.25" customHeight="1" x14ac:dyDescent="0.25">
      <c r="A369" s="86" t="s">
        <v>589</v>
      </c>
      <c r="B369" s="87" t="s">
        <v>589</v>
      </c>
      <c r="C369" s="11" t="s">
        <v>404</v>
      </c>
      <c r="D369" s="13">
        <v>1250100810</v>
      </c>
      <c r="E369" s="26" t="s">
        <v>587</v>
      </c>
      <c r="F369" s="13">
        <v>850</v>
      </c>
      <c r="G369" s="19">
        <f>10000+90000-100000</f>
        <v>0</v>
      </c>
      <c r="H369" s="19"/>
      <c r="I369" s="19">
        <f>10000+90000-100000</f>
        <v>0</v>
      </c>
      <c r="J369" s="19"/>
    </row>
    <row r="370" spans="1:10" s="3" customFormat="1" ht="15" customHeight="1" x14ac:dyDescent="0.25">
      <c r="A370" s="86" t="s">
        <v>132</v>
      </c>
      <c r="B370" s="87"/>
      <c r="C370" s="11" t="s">
        <v>404</v>
      </c>
      <c r="D370" s="13" t="s">
        <v>133</v>
      </c>
      <c r="E370" s="26" t="s">
        <v>478</v>
      </c>
      <c r="F370" s="14"/>
      <c r="G370" s="19">
        <f>G371</f>
        <v>4000</v>
      </c>
      <c r="H370" s="19"/>
      <c r="I370" s="19">
        <f>I371</f>
        <v>2998</v>
      </c>
      <c r="J370" s="19"/>
    </row>
    <row r="371" spans="1:10" s="3" customFormat="1" ht="15" customHeight="1" x14ac:dyDescent="0.25">
      <c r="A371" s="86" t="s">
        <v>43</v>
      </c>
      <c r="B371" s="87"/>
      <c r="C371" s="11" t="s">
        <v>404</v>
      </c>
      <c r="D371" s="13" t="s">
        <v>133</v>
      </c>
      <c r="E371" s="26" t="s">
        <v>478</v>
      </c>
      <c r="F371" s="13" t="s">
        <v>44</v>
      </c>
      <c r="G371" s="19">
        <f>G372</f>
        <v>4000</v>
      </c>
      <c r="H371" s="19"/>
      <c r="I371" s="19">
        <f>I372</f>
        <v>2998</v>
      </c>
      <c r="J371" s="19"/>
    </row>
    <row r="372" spans="1:10" s="3" customFormat="1" ht="15" customHeight="1" x14ac:dyDescent="0.25">
      <c r="A372" s="86" t="s">
        <v>45</v>
      </c>
      <c r="B372" s="87"/>
      <c r="C372" s="11" t="s">
        <v>404</v>
      </c>
      <c r="D372" s="13" t="s">
        <v>133</v>
      </c>
      <c r="E372" s="26" t="s">
        <v>478</v>
      </c>
      <c r="F372" s="13" t="s">
        <v>46</v>
      </c>
      <c r="G372" s="19">
        <v>4000</v>
      </c>
      <c r="H372" s="19"/>
      <c r="I372" s="19">
        <v>2998</v>
      </c>
      <c r="J372" s="19"/>
    </row>
    <row r="373" spans="1:10" s="3" customFormat="1" ht="23.25" customHeight="1" x14ac:dyDescent="0.25">
      <c r="A373" s="86" t="s">
        <v>165</v>
      </c>
      <c r="B373" s="87"/>
      <c r="C373" s="11" t="s">
        <v>476</v>
      </c>
      <c r="D373" s="13" t="s">
        <v>166</v>
      </c>
      <c r="E373" s="26" t="s">
        <v>477</v>
      </c>
      <c r="F373" s="14"/>
      <c r="G373" s="19">
        <f>G374</f>
        <v>12700</v>
      </c>
      <c r="H373" s="19"/>
      <c r="I373" s="19">
        <f>I374</f>
        <v>8019.24</v>
      </c>
      <c r="J373" s="19"/>
    </row>
    <row r="374" spans="1:10" s="3" customFormat="1" ht="23.25" customHeight="1" x14ac:dyDescent="0.25">
      <c r="A374" s="86" t="s">
        <v>25</v>
      </c>
      <c r="B374" s="87"/>
      <c r="C374" s="11" t="s">
        <v>476</v>
      </c>
      <c r="D374" s="13" t="s">
        <v>166</v>
      </c>
      <c r="E374" s="26" t="s">
        <v>477</v>
      </c>
      <c r="F374" s="13" t="s">
        <v>26</v>
      </c>
      <c r="G374" s="19">
        <f>G375</f>
        <v>12700</v>
      </c>
      <c r="H374" s="19"/>
      <c r="I374" s="19">
        <f>I375</f>
        <v>8019.24</v>
      </c>
      <c r="J374" s="19"/>
    </row>
    <row r="375" spans="1:10" s="3" customFormat="1" ht="23.25" customHeight="1" x14ac:dyDescent="0.25">
      <c r="A375" s="86" t="s">
        <v>27</v>
      </c>
      <c r="B375" s="87"/>
      <c r="C375" s="11" t="s">
        <v>476</v>
      </c>
      <c r="D375" s="13" t="s">
        <v>166</v>
      </c>
      <c r="E375" s="26" t="s">
        <v>477</v>
      </c>
      <c r="F375" s="13" t="s">
        <v>28</v>
      </c>
      <c r="G375" s="19">
        <f>355000-342300</f>
        <v>12700</v>
      </c>
      <c r="H375" s="19"/>
      <c r="I375" s="19">
        <v>8019.24</v>
      </c>
      <c r="J375" s="19"/>
    </row>
    <row r="376" spans="1:10" s="23" customFormat="1" ht="45.75" customHeight="1" x14ac:dyDescent="0.25">
      <c r="A376" s="92" t="s">
        <v>47</v>
      </c>
      <c r="B376" s="93"/>
      <c r="C376" s="63"/>
      <c r="D376" s="43" t="s">
        <v>48</v>
      </c>
      <c r="E376" s="43"/>
      <c r="F376" s="43"/>
      <c r="G376" s="44">
        <f>G377+G398+G405+G413</f>
        <v>2079773.97</v>
      </c>
      <c r="H376" s="44">
        <f>H377+H398+H405+H413</f>
        <v>1281000</v>
      </c>
      <c r="I376" s="44">
        <f>I377+I398+I405+I413</f>
        <v>2041773.97</v>
      </c>
      <c r="J376" s="44">
        <f>J377+J398+J405+J413</f>
        <v>1243000</v>
      </c>
    </row>
    <row r="377" spans="1:10" s="5" customFormat="1" ht="43.5" customHeight="1" x14ac:dyDescent="0.25">
      <c r="A377" s="84" t="s">
        <v>49</v>
      </c>
      <c r="B377" s="85"/>
      <c r="C377" s="67"/>
      <c r="D377" s="8" t="s">
        <v>50</v>
      </c>
      <c r="E377" s="8"/>
      <c r="F377" s="8"/>
      <c r="G377" s="20">
        <f>G378</f>
        <v>536769.97</v>
      </c>
      <c r="H377" s="20"/>
      <c r="I377" s="20">
        <f>I378</f>
        <v>536769.97</v>
      </c>
      <c r="J377" s="20"/>
    </row>
    <row r="378" spans="1:10" s="5" customFormat="1" ht="32.25" customHeight="1" x14ac:dyDescent="0.25">
      <c r="A378" s="84" t="s">
        <v>51</v>
      </c>
      <c r="B378" s="85"/>
      <c r="C378" s="67"/>
      <c r="D378" s="8" t="s">
        <v>52</v>
      </c>
      <c r="E378" s="8"/>
      <c r="F378" s="9"/>
      <c r="G378" s="20">
        <f>G379+G392</f>
        <v>536769.97</v>
      </c>
      <c r="H378" s="20"/>
      <c r="I378" s="20">
        <f>I379+I392</f>
        <v>536769.97</v>
      </c>
      <c r="J378" s="20"/>
    </row>
    <row r="379" spans="1:10" s="3" customFormat="1" ht="102" customHeight="1" x14ac:dyDescent="0.25">
      <c r="A379" s="86" t="s">
        <v>53</v>
      </c>
      <c r="B379" s="87"/>
      <c r="C379" s="11" t="s">
        <v>429</v>
      </c>
      <c r="D379" s="13" t="s">
        <v>54</v>
      </c>
      <c r="E379" s="13"/>
      <c r="F379" s="14"/>
      <c r="G379" s="19">
        <f>G380+G383+G389+G386</f>
        <v>423519.97</v>
      </c>
      <c r="H379" s="19"/>
      <c r="I379" s="19">
        <f>I380+I383+I389+I386</f>
        <v>423519.97</v>
      </c>
      <c r="J379" s="19"/>
    </row>
    <row r="380" spans="1:10" s="3" customFormat="1" ht="36" customHeight="1" x14ac:dyDescent="0.25">
      <c r="A380" s="86" t="s">
        <v>479</v>
      </c>
      <c r="B380" s="87"/>
      <c r="C380" s="11" t="s">
        <v>429</v>
      </c>
      <c r="D380" s="13" t="s">
        <v>54</v>
      </c>
      <c r="E380" s="26" t="s">
        <v>480</v>
      </c>
      <c r="F380" s="14"/>
      <c r="G380" s="19">
        <f>G381</f>
        <v>231018.75</v>
      </c>
      <c r="H380" s="19"/>
      <c r="I380" s="19">
        <f>I381</f>
        <v>231018.75</v>
      </c>
      <c r="J380" s="19"/>
    </row>
    <row r="381" spans="1:10" s="3" customFormat="1" ht="23.25" customHeight="1" x14ac:dyDescent="0.25">
      <c r="A381" s="86" t="s">
        <v>25</v>
      </c>
      <c r="B381" s="87"/>
      <c r="C381" s="11" t="s">
        <v>429</v>
      </c>
      <c r="D381" s="13" t="s">
        <v>54</v>
      </c>
      <c r="E381" s="26" t="s">
        <v>480</v>
      </c>
      <c r="F381" s="13" t="s">
        <v>26</v>
      </c>
      <c r="G381" s="19">
        <f>G382</f>
        <v>231018.75</v>
      </c>
      <c r="H381" s="19"/>
      <c r="I381" s="19">
        <f>I382</f>
        <v>231018.75</v>
      </c>
      <c r="J381" s="19"/>
    </row>
    <row r="382" spans="1:10" s="3" customFormat="1" ht="23.25" customHeight="1" x14ac:dyDescent="0.25">
      <c r="A382" s="86" t="s">
        <v>27</v>
      </c>
      <c r="B382" s="87"/>
      <c r="C382" s="11" t="s">
        <v>429</v>
      </c>
      <c r="D382" s="13" t="s">
        <v>54</v>
      </c>
      <c r="E382" s="26" t="s">
        <v>480</v>
      </c>
      <c r="F382" s="13" t="s">
        <v>28</v>
      </c>
      <c r="G382" s="19">
        <f>235000-3981.25</f>
        <v>231018.75</v>
      </c>
      <c r="H382" s="19"/>
      <c r="I382" s="19">
        <f>76030+154988.75</f>
        <v>231018.75</v>
      </c>
      <c r="J382" s="19"/>
    </row>
    <row r="383" spans="1:10" s="3" customFormat="1" ht="71.25" customHeight="1" x14ac:dyDescent="0.25">
      <c r="A383" s="86" t="s">
        <v>481</v>
      </c>
      <c r="B383" s="87"/>
      <c r="C383" s="11" t="s">
        <v>429</v>
      </c>
      <c r="D383" s="13" t="s">
        <v>54</v>
      </c>
      <c r="E383" s="26" t="s">
        <v>482</v>
      </c>
      <c r="F383" s="14"/>
      <c r="G383" s="19">
        <f>G384</f>
        <v>133000</v>
      </c>
      <c r="H383" s="19"/>
      <c r="I383" s="19">
        <f>I384</f>
        <v>133000</v>
      </c>
      <c r="J383" s="19"/>
    </row>
    <row r="384" spans="1:10" s="3" customFormat="1" ht="23.25" customHeight="1" x14ac:dyDescent="0.25">
      <c r="A384" s="86" t="s">
        <v>25</v>
      </c>
      <c r="B384" s="87"/>
      <c r="C384" s="11" t="s">
        <v>429</v>
      </c>
      <c r="D384" s="13" t="s">
        <v>54</v>
      </c>
      <c r="E384" s="26" t="s">
        <v>482</v>
      </c>
      <c r="F384" s="13" t="s">
        <v>26</v>
      </c>
      <c r="G384" s="19">
        <f>G385</f>
        <v>133000</v>
      </c>
      <c r="H384" s="19"/>
      <c r="I384" s="19">
        <f>I385</f>
        <v>133000</v>
      </c>
      <c r="J384" s="19"/>
    </row>
    <row r="385" spans="1:10" s="3" customFormat="1" ht="23.25" customHeight="1" x14ac:dyDescent="0.25">
      <c r="A385" s="86" t="s">
        <v>27</v>
      </c>
      <c r="B385" s="87"/>
      <c r="C385" s="11" t="s">
        <v>429</v>
      </c>
      <c r="D385" s="13" t="s">
        <v>54</v>
      </c>
      <c r="E385" s="26" t="s">
        <v>482</v>
      </c>
      <c r="F385" s="13" t="s">
        <v>28</v>
      </c>
      <c r="G385" s="19">
        <v>133000</v>
      </c>
      <c r="H385" s="19"/>
      <c r="I385" s="19">
        <v>133000</v>
      </c>
      <c r="J385" s="19"/>
    </row>
    <row r="386" spans="1:10" s="3" customFormat="1" ht="90" customHeight="1" x14ac:dyDescent="0.25">
      <c r="A386" s="100" t="s">
        <v>523</v>
      </c>
      <c r="B386" s="101"/>
      <c r="C386" s="11" t="s">
        <v>429</v>
      </c>
      <c r="D386" s="13" t="s">
        <v>54</v>
      </c>
      <c r="E386" s="16" t="s">
        <v>524</v>
      </c>
      <c r="F386" s="14"/>
      <c r="G386" s="19">
        <f>G387</f>
        <v>9501.2200000000012</v>
      </c>
      <c r="H386" s="19"/>
      <c r="I386" s="19">
        <f>I387</f>
        <v>9501.2200000000012</v>
      </c>
      <c r="J386" s="19"/>
    </row>
    <row r="387" spans="1:10" s="3" customFormat="1" ht="23.25" customHeight="1" x14ac:dyDescent="0.25">
      <c r="A387" s="86" t="s">
        <v>25</v>
      </c>
      <c r="B387" s="87"/>
      <c r="C387" s="11" t="s">
        <v>429</v>
      </c>
      <c r="D387" s="13" t="s">
        <v>54</v>
      </c>
      <c r="E387" s="16" t="s">
        <v>524</v>
      </c>
      <c r="F387" s="13" t="s">
        <v>26</v>
      </c>
      <c r="G387" s="19">
        <f>G388</f>
        <v>9501.2200000000012</v>
      </c>
      <c r="H387" s="19"/>
      <c r="I387" s="19">
        <f>I388</f>
        <v>9501.2200000000012</v>
      </c>
      <c r="J387" s="19"/>
    </row>
    <row r="388" spans="1:10" s="3" customFormat="1" ht="23.25" customHeight="1" x14ac:dyDescent="0.25">
      <c r="A388" s="86" t="s">
        <v>27</v>
      </c>
      <c r="B388" s="87"/>
      <c r="C388" s="11" t="s">
        <v>429</v>
      </c>
      <c r="D388" s="13" t="s">
        <v>54</v>
      </c>
      <c r="E388" s="16" t="s">
        <v>524</v>
      </c>
      <c r="F388" s="13" t="s">
        <v>28</v>
      </c>
      <c r="G388" s="19">
        <f>75000-65498.78</f>
        <v>9501.2200000000012</v>
      </c>
      <c r="H388" s="19"/>
      <c r="I388" s="19">
        <f>75000-65498.78</f>
        <v>9501.2200000000012</v>
      </c>
      <c r="J388" s="19"/>
    </row>
    <row r="389" spans="1:10" s="3" customFormat="1" ht="41.25" customHeight="1" x14ac:dyDescent="0.25">
      <c r="A389" s="100" t="s">
        <v>483</v>
      </c>
      <c r="B389" s="101"/>
      <c r="C389" s="11" t="s">
        <v>429</v>
      </c>
      <c r="D389" s="13" t="s">
        <v>54</v>
      </c>
      <c r="E389" s="26" t="s">
        <v>484</v>
      </c>
      <c r="F389" s="14"/>
      <c r="G389" s="19">
        <f>G390</f>
        <v>50000</v>
      </c>
      <c r="H389" s="19"/>
      <c r="I389" s="19">
        <f>I390</f>
        <v>50000</v>
      </c>
      <c r="J389" s="19"/>
    </row>
    <row r="390" spans="1:10" s="3" customFormat="1" ht="23.25" customHeight="1" x14ac:dyDescent="0.25">
      <c r="A390" s="86" t="s">
        <v>25</v>
      </c>
      <c r="B390" s="87"/>
      <c r="C390" s="11" t="s">
        <v>429</v>
      </c>
      <c r="D390" s="13" t="s">
        <v>54</v>
      </c>
      <c r="E390" s="26" t="s">
        <v>484</v>
      </c>
      <c r="F390" s="13" t="s">
        <v>26</v>
      </c>
      <c r="G390" s="19">
        <f>G391</f>
        <v>50000</v>
      </c>
      <c r="H390" s="19"/>
      <c r="I390" s="19">
        <f>I391</f>
        <v>50000</v>
      </c>
      <c r="J390" s="19"/>
    </row>
    <row r="391" spans="1:10" s="3" customFormat="1" ht="23.25" customHeight="1" x14ac:dyDescent="0.25">
      <c r="A391" s="86" t="s">
        <v>27</v>
      </c>
      <c r="B391" s="87"/>
      <c r="C391" s="11" t="s">
        <v>429</v>
      </c>
      <c r="D391" s="13" t="s">
        <v>54</v>
      </c>
      <c r="E391" s="26" t="s">
        <v>484</v>
      </c>
      <c r="F391" s="13" t="s">
        <v>28</v>
      </c>
      <c r="G391" s="19">
        <v>50000</v>
      </c>
      <c r="H391" s="19"/>
      <c r="I391" s="19">
        <v>50000</v>
      </c>
      <c r="J391" s="19"/>
    </row>
    <row r="392" spans="1:10" s="10" customFormat="1" ht="32.25" customHeight="1" x14ac:dyDescent="0.25">
      <c r="A392" s="96" t="s">
        <v>525</v>
      </c>
      <c r="B392" s="97"/>
      <c r="C392" s="67"/>
      <c r="D392" s="8">
        <v>1310700000</v>
      </c>
      <c r="E392" s="8"/>
      <c r="F392" s="9"/>
      <c r="G392" s="20">
        <f>G393+G397</f>
        <v>113250</v>
      </c>
      <c r="H392" s="20"/>
      <c r="I392" s="20">
        <f>I393+I397</f>
        <v>113250</v>
      </c>
      <c r="J392" s="20"/>
    </row>
    <row r="393" spans="1:10" s="15" customFormat="1" ht="50.25" customHeight="1" x14ac:dyDescent="0.25">
      <c r="A393" s="98" t="s">
        <v>526</v>
      </c>
      <c r="B393" s="99"/>
      <c r="C393" s="11" t="s">
        <v>429</v>
      </c>
      <c r="D393" s="12" t="s">
        <v>527</v>
      </c>
      <c r="E393" s="13"/>
      <c r="F393" s="14"/>
      <c r="G393" s="19">
        <f>G394</f>
        <v>13250</v>
      </c>
      <c r="H393" s="19"/>
      <c r="I393" s="19">
        <f>I394</f>
        <v>13250</v>
      </c>
      <c r="J393" s="19"/>
    </row>
    <row r="394" spans="1:10" s="15" customFormat="1" ht="23.25" customHeight="1" x14ac:dyDescent="0.25">
      <c r="A394" s="98" t="s">
        <v>25</v>
      </c>
      <c r="B394" s="99"/>
      <c r="C394" s="11" t="s">
        <v>429</v>
      </c>
      <c r="D394" s="12" t="s">
        <v>527</v>
      </c>
      <c r="E394" s="16" t="s">
        <v>528</v>
      </c>
      <c r="F394" s="13" t="s">
        <v>26</v>
      </c>
      <c r="G394" s="21">
        <f>G395</f>
        <v>13250</v>
      </c>
      <c r="H394" s="21"/>
      <c r="I394" s="21">
        <f>I395</f>
        <v>13250</v>
      </c>
      <c r="J394" s="21"/>
    </row>
    <row r="395" spans="1:10" s="15" customFormat="1" ht="23.25" customHeight="1" x14ac:dyDescent="0.25">
      <c r="A395" s="98" t="s">
        <v>27</v>
      </c>
      <c r="B395" s="99"/>
      <c r="C395" s="11" t="s">
        <v>429</v>
      </c>
      <c r="D395" s="12" t="s">
        <v>527</v>
      </c>
      <c r="E395" s="16" t="s">
        <v>528</v>
      </c>
      <c r="F395" s="17" t="s">
        <v>28</v>
      </c>
      <c r="G395" s="22">
        <f>50000-36750</f>
        <v>13250</v>
      </c>
      <c r="H395" s="22"/>
      <c r="I395" s="22">
        <f>50000-36750</f>
        <v>13250</v>
      </c>
      <c r="J395" s="22"/>
    </row>
    <row r="396" spans="1:10" s="15" customFormat="1" ht="23.25" customHeight="1" x14ac:dyDescent="0.25">
      <c r="A396" s="98" t="s">
        <v>25</v>
      </c>
      <c r="B396" s="99"/>
      <c r="C396" s="11" t="s">
        <v>425</v>
      </c>
      <c r="D396" s="12" t="s">
        <v>527</v>
      </c>
      <c r="E396" s="16" t="s">
        <v>528</v>
      </c>
      <c r="F396" s="13" t="s">
        <v>26</v>
      </c>
      <c r="G396" s="21">
        <f>G397</f>
        <v>100000</v>
      </c>
      <c r="H396" s="21"/>
      <c r="I396" s="21">
        <f>I397</f>
        <v>100000</v>
      </c>
      <c r="J396" s="21"/>
    </row>
    <row r="397" spans="1:10" s="15" customFormat="1" ht="23.25" customHeight="1" x14ac:dyDescent="0.25">
      <c r="A397" s="98" t="s">
        <v>27</v>
      </c>
      <c r="B397" s="99"/>
      <c r="C397" s="11" t="s">
        <v>425</v>
      </c>
      <c r="D397" s="12" t="s">
        <v>527</v>
      </c>
      <c r="E397" s="16" t="s">
        <v>528</v>
      </c>
      <c r="F397" s="17" t="s">
        <v>28</v>
      </c>
      <c r="G397" s="22">
        <f>150000-50000</f>
        <v>100000</v>
      </c>
      <c r="H397" s="22"/>
      <c r="I397" s="22">
        <f>150000-50000</f>
        <v>100000</v>
      </c>
      <c r="J397" s="22"/>
    </row>
    <row r="398" spans="1:10" s="5" customFormat="1" ht="23.25" customHeight="1" x14ac:dyDescent="0.25">
      <c r="A398" s="84" t="s">
        <v>386</v>
      </c>
      <c r="B398" s="85"/>
      <c r="C398" s="67"/>
      <c r="D398" s="8" t="s">
        <v>385</v>
      </c>
      <c r="E398" s="8"/>
      <c r="F398" s="8"/>
      <c r="G398" s="20">
        <f t="shared" ref="G398:J403" si="71">G399</f>
        <v>984450</v>
      </c>
      <c r="H398" s="20">
        <f t="shared" si="71"/>
        <v>900000</v>
      </c>
      <c r="I398" s="20">
        <f t="shared" si="71"/>
        <v>984450</v>
      </c>
      <c r="J398" s="20">
        <f t="shared" si="71"/>
        <v>900000</v>
      </c>
    </row>
    <row r="399" spans="1:10" s="5" customFormat="1" ht="34.5" customHeight="1" x14ac:dyDescent="0.25">
      <c r="A399" s="84" t="s">
        <v>384</v>
      </c>
      <c r="B399" s="85"/>
      <c r="C399" s="67"/>
      <c r="D399" s="8" t="s">
        <v>383</v>
      </c>
      <c r="E399" s="8"/>
      <c r="F399" s="9"/>
      <c r="G399" s="20">
        <f t="shared" si="71"/>
        <v>984450</v>
      </c>
      <c r="H399" s="20">
        <f t="shared" si="71"/>
        <v>900000</v>
      </c>
      <c r="I399" s="20">
        <f t="shared" si="71"/>
        <v>984450</v>
      </c>
      <c r="J399" s="20">
        <f t="shared" si="71"/>
        <v>900000</v>
      </c>
    </row>
    <row r="400" spans="1:10" s="3" customFormat="1" ht="23.25" customHeight="1" x14ac:dyDescent="0.25">
      <c r="A400" s="86" t="s">
        <v>382</v>
      </c>
      <c r="B400" s="87"/>
      <c r="C400" s="11"/>
      <c r="D400" s="13" t="s">
        <v>381</v>
      </c>
      <c r="E400" s="26"/>
      <c r="F400" s="14"/>
      <c r="G400" s="19">
        <f>G401+G403</f>
        <v>984450</v>
      </c>
      <c r="H400" s="19">
        <f>H401+H403</f>
        <v>900000</v>
      </c>
      <c r="I400" s="19">
        <f>I401+I403</f>
        <v>984450</v>
      </c>
      <c r="J400" s="19">
        <f>J401+J403</f>
        <v>900000</v>
      </c>
    </row>
    <row r="401" spans="1:10" s="3" customFormat="1" ht="23.25" customHeight="1" x14ac:dyDescent="0.25">
      <c r="A401" s="86" t="s">
        <v>25</v>
      </c>
      <c r="B401" s="87"/>
      <c r="C401" s="11" t="s">
        <v>414</v>
      </c>
      <c r="D401" s="13" t="s">
        <v>381</v>
      </c>
      <c r="E401" s="26" t="s">
        <v>485</v>
      </c>
      <c r="F401" s="13" t="s">
        <v>26</v>
      </c>
      <c r="G401" s="19">
        <f t="shared" si="71"/>
        <v>438000</v>
      </c>
      <c r="H401" s="19">
        <f t="shared" si="71"/>
        <v>400000</v>
      </c>
      <c r="I401" s="19">
        <f t="shared" si="71"/>
        <v>438000</v>
      </c>
      <c r="J401" s="19">
        <f t="shared" si="71"/>
        <v>400000</v>
      </c>
    </row>
    <row r="402" spans="1:10" s="3" customFormat="1" ht="23.25" customHeight="1" x14ac:dyDescent="0.25">
      <c r="A402" s="86" t="s">
        <v>27</v>
      </c>
      <c r="B402" s="87"/>
      <c r="C402" s="11" t="s">
        <v>414</v>
      </c>
      <c r="D402" s="13" t="s">
        <v>381</v>
      </c>
      <c r="E402" s="26" t="s">
        <v>485</v>
      </c>
      <c r="F402" s="13" t="s">
        <v>28</v>
      </c>
      <c r="G402" s="19">
        <f>38000+400000</f>
        <v>438000</v>
      </c>
      <c r="H402" s="19">
        <v>400000</v>
      </c>
      <c r="I402" s="19">
        <f>38000+400000</f>
        <v>438000</v>
      </c>
      <c r="J402" s="19">
        <v>400000</v>
      </c>
    </row>
    <row r="403" spans="1:10" s="3" customFormat="1" ht="23.25" customHeight="1" x14ac:dyDescent="0.25">
      <c r="A403" s="86" t="s">
        <v>25</v>
      </c>
      <c r="B403" s="87"/>
      <c r="C403" s="11" t="s">
        <v>403</v>
      </c>
      <c r="D403" s="13" t="s">
        <v>381</v>
      </c>
      <c r="E403" s="26" t="s">
        <v>485</v>
      </c>
      <c r="F403" s="13" t="s">
        <v>26</v>
      </c>
      <c r="G403" s="19">
        <f t="shared" si="71"/>
        <v>546450</v>
      </c>
      <c r="H403" s="19">
        <f t="shared" si="71"/>
        <v>500000</v>
      </c>
      <c r="I403" s="19">
        <f t="shared" si="71"/>
        <v>546450</v>
      </c>
      <c r="J403" s="19">
        <f t="shared" si="71"/>
        <v>500000</v>
      </c>
    </row>
    <row r="404" spans="1:10" s="3" customFormat="1" ht="23.25" customHeight="1" x14ac:dyDescent="0.25">
      <c r="A404" s="86" t="s">
        <v>27</v>
      </c>
      <c r="B404" s="87"/>
      <c r="C404" s="11" t="s">
        <v>403</v>
      </c>
      <c r="D404" s="13" t="s">
        <v>381</v>
      </c>
      <c r="E404" s="26" t="s">
        <v>485</v>
      </c>
      <c r="F404" s="13" t="s">
        <v>28</v>
      </c>
      <c r="G404" s="19">
        <f>46450+500000</f>
        <v>546450</v>
      </c>
      <c r="H404" s="19">
        <v>500000</v>
      </c>
      <c r="I404" s="19">
        <f>46450+500000</f>
        <v>546450</v>
      </c>
      <c r="J404" s="19">
        <v>500000</v>
      </c>
    </row>
    <row r="405" spans="1:10" s="5" customFormat="1" ht="15" customHeight="1" x14ac:dyDescent="0.25">
      <c r="A405" s="84" t="s">
        <v>298</v>
      </c>
      <c r="B405" s="85"/>
      <c r="C405" s="67"/>
      <c r="D405" s="8" t="s">
        <v>299</v>
      </c>
      <c r="E405" s="8"/>
      <c r="F405" s="8"/>
      <c r="G405" s="20">
        <f>G406</f>
        <v>177554</v>
      </c>
      <c r="H405" s="20"/>
      <c r="I405" s="20">
        <f>I406</f>
        <v>177554</v>
      </c>
      <c r="J405" s="20"/>
    </row>
    <row r="406" spans="1:10" s="5" customFormat="1" ht="69.75" customHeight="1" x14ac:dyDescent="0.25">
      <c r="A406" s="84" t="s">
        <v>300</v>
      </c>
      <c r="B406" s="85"/>
      <c r="C406" s="67"/>
      <c r="D406" s="8" t="s">
        <v>301</v>
      </c>
      <c r="E406" s="8"/>
      <c r="F406" s="9"/>
      <c r="G406" s="20">
        <f>G407+G410</f>
        <v>177554</v>
      </c>
      <c r="H406" s="20"/>
      <c r="I406" s="20">
        <f>I407+I410</f>
        <v>177554</v>
      </c>
      <c r="J406" s="20"/>
    </row>
    <row r="407" spans="1:10" s="3" customFormat="1" ht="23.25" customHeight="1" x14ac:dyDescent="0.25">
      <c r="A407" s="86" t="s">
        <v>302</v>
      </c>
      <c r="B407" s="87"/>
      <c r="C407" s="11" t="s">
        <v>421</v>
      </c>
      <c r="D407" s="13" t="s">
        <v>303</v>
      </c>
      <c r="E407" s="26" t="s">
        <v>486</v>
      </c>
      <c r="F407" s="14"/>
      <c r="G407" s="19">
        <f>G408</f>
        <v>50000</v>
      </c>
      <c r="H407" s="19"/>
      <c r="I407" s="19">
        <f>I408</f>
        <v>50000</v>
      </c>
      <c r="J407" s="19"/>
    </row>
    <row r="408" spans="1:10" s="3" customFormat="1" ht="23.25" customHeight="1" x14ac:dyDescent="0.25">
      <c r="A408" s="86" t="s">
        <v>25</v>
      </c>
      <c r="B408" s="87"/>
      <c r="C408" s="11" t="s">
        <v>421</v>
      </c>
      <c r="D408" s="13" t="s">
        <v>303</v>
      </c>
      <c r="E408" s="26" t="s">
        <v>486</v>
      </c>
      <c r="F408" s="13" t="s">
        <v>26</v>
      </c>
      <c r="G408" s="19">
        <f>G409</f>
        <v>50000</v>
      </c>
      <c r="H408" s="19"/>
      <c r="I408" s="19">
        <f>I409</f>
        <v>50000</v>
      </c>
      <c r="J408" s="19"/>
    </row>
    <row r="409" spans="1:10" s="3" customFormat="1" ht="23.25" customHeight="1" x14ac:dyDescent="0.25">
      <c r="A409" s="86" t="s">
        <v>27</v>
      </c>
      <c r="B409" s="87"/>
      <c r="C409" s="11" t="s">
        <v>421</v>
      </c>
      <c r="D409" s="13">
        <v>1340100770</v>
      </c>
      <c r="E409" s="26" t="s">
        <v>486</v>
      </c>
      <c r="F409" s="13" t="s">
        <v>28</v>
      </c>
      <c r="G409" s="19">
        <f>200000-65000-85000</f>
        <v>50000</v>
      </c>
      <c r="H409" s="19"/>
      <c r="I409" s="19">
        <f>200000-65000-85000</f>
        <v>50000</v>
      </c>
      <c r="J409" s="19"/>
    </row>
    <row r="410" spans="1:10" s="3" customFormat="1" ht="23.25" customHeight="1" x14ac:dyDescent="0.25">
      <c r="A410" s="86" t="s">
        <v>529</v>
      </c>
      <c r="B410" s="87"/>
      <c r="C410" s="11" t="s">
        <v>421</v>
      </c>
      <c r="D410" s="13" t="s">
        <v>303</v>
      </c>
      <c r="E410" s="16" t="s">
        <v>530</v>
      </c>
      <c r="F410" s="14"/>
      <c r="G410" s="19">
        <f>G411</f>
        <v>127554</v>
      </c>
      <c r="H410" s="19"/>
      <c r="I410" s="19">
        <f>I411</f>
        <v>127554</v>
      </c>
      <c r="J410" s="19"/>
    </row>
    <row r="411" spans="1:10" s="3" customFormat="1" ht="23.25" customHeight="1" x14ac:dyDescent="0.25">
      <c r="A411" s="86" t="s">
        <v>25</v>
      </c>
      <c r="B411" s="87"/>
      <c r="C411" s="11" t="s">
        <v>421</v>
      </c>
      <c r="D411" s="13" t="s">
        <v>303</v>
      </c>
      <c r="E411" s="16" t="s">
        <v>530</v>
      </c>
      <c r="F411" s="13" t="s">
        <v>26</v>
      </c>
      <c r="G411" s="21">
        <f>G412</f>
        <v>127554</v>
      </c>
      <c r="H411" s="19"/>
      <c r="I411" s="21">
        <f>I412</f>
        <v>127554</v>
      </c>
      <c r="J411" s="19"/>
    </row>
    <row r="412" spans="1:10" s="3" customFormat="1" ht="23.25" customHeight="1" x14ac:dyDescent="0.25">
      <c r="A412" s="86" t="s">
        <v>27</v>
      </c>
      <c r="B412" s="87"/>
      <c r="C412" s="11" t="s">
        <v>421</v>
      </c>
      <c r="D412" s="13" t="s">
        <v>303</v>
      </c>
      <c r="E412" s="16" t="s">
        <v>530</v>
      </c>
      <c r="F412" s="17" t="s">
        <v>28</v>
      </c>
      <c r="G412" s="22">
        <f>130000-2446</f>
        <v>127554</v>
      </c>
      <c r="H412" s="50"/>
      <c r="I412" s="22">
        <f>130000-2446</f>
        <v>127554</v>
      </c>
      <c r="J412" s="50"/>
    </row>
    <row r="413" spans="1:10" s="5" customFormat="1" ht="15" customHeight="1" x14ac:dyDescent="0.25">
      <c r="A413" s="84" t="s">
        <v>7</v>
      </c>
      <c r="B413" s="85"/>
      <c r="C413" s="67"/>
      <c r="D413" s="8" t="s">
        <v>134</v>
      </c>
      <c r="E413" s="8"/>
      <c r="F413" s="8"/>
      <c r="G413" s="51">
        <f>G414+G418+G422</f>
        <v>381000</v>
      </c>
      <c r="H413" s="20">
        <f t="shared" ref="H413:J413" si="72">H414+H418+H422</f>
        <v>381000</v>
      </c>
      <c r="I413" s="51">
        <f>I414+I418+I422</f>
        <v>343000</v>
      </c>
      <c r="J413" s="20">
        <f t="shared" si="72"/>
        <v>343000</v>
      </c>
    </row>
    <row r="414" spans="1:10" s="5" customFormat="1" ht="34.5" customHeight="1" x14ac:dyDescent="0.25">
      <c r="A414" s="84" t="s">
        <v>161</v>
      </c>
      <c r="B414" s="85"/>
      <c r="C414" s="67"/>
      <c r="D414" s="8" t="s">
        <v>162</v>
      </c>
      <c r="E414" s="8"/>
      <c r="F414" s="9"/>
      <c r="G414" s="20">
        <f t="shared" ref="G414:J416" si="73">G415</f>
        <v>343000</v>
      </c>
      <c r="H414" s="20">
        <f t="shared" si="73"/>
        <v>343000</v>
      </c>
      <c r="I414" s="20">
        <f t="shared" si="73"/>
        <v>343000</v>
      </c>
      <c r="J414" s="20">
        <f t="shared" si="73"/>
        <v>343000</v>
      </c>
    </row>
    <row r="415" spans="1:10" s="3" customFormat="1" ht="23.25" customHeight="1" x14ac:dyDescent="0.25">
      <c r="A415" s="86" t="s">
        <v>163</v>
      </c>
      <c r="B415" s="87"/>
      <c r="C415" s="11" t="s">
        <v>487</v>
      </c>
      <c r="D415" s="13" t="s">
        <v>164</v>
      </c>
      <c r="E415" s="26" t="s">
        <v>488</v>
      </c>
      <c r="F415" s="14"/>
      <c r="G415" s="19">
        <f t="shared" si="73"/>
        <v>343000</v>
      </c>
      <c r="H415" s="19">
        <f t="shared" si="73"/>
        <v>343000</v>
      </c>
      <c r="I415" s="19">
        <f t="shared" si="73"/>
        <v>343000</v>
      </c>
      <c r="J415" s="19">
        <f t="shared" si="73"/>
        <v>343000</v>
      </c>
    </row>
    <row r="416" spans="1:10" s="3" customFormat="1" ht="45.75" customHeight="1" x14ac:dyDescent="0.25">
      <c r="A416" s="86" t="s">
        <v>13</v>
      </c>
      <c r="B416" s="87"/>
      <c r="C416" s="11" t="s">
        <v>487</v>
      </c>
      <c r="D416" s="13" t="s">
        <v>164</v>
      </c>
      <c r="E416" s="26" t="s">
        <v>488</v>
      </c>
      <c r="F416" s="13" t="s">
        <v>14</v>
      </c>
      <c r="G416" s="19">
        <f t="shared" si="73"/>
        <v>343000</v>
      </c>
      <c r="H416" s="19">
        <f t="shared" si="73"/>
        <v>343000</v>
      </c>
      <c r="I416" s="19">
        <f t="shared" si="73"/>
        <v>343000</v>
      </c>
      <c r="J416" s="19">
        <f t="shared" si="73"/>
        <v>343000</v>
      </c>
    </row>
    <row r="417" spans="1:10" s="3" customFormat="1" ht="23.25" customHeight="1" x14ac:dyDescent="0.25">
      <c r="A417" s="86" t="s">
        <v>15</v>
      </c>
      <c r="B417" s="87"/>
      <c r="C417" s="11" t="s">
        <v>487</v>
      </c>
      <c r="D417" s="13" t="s">
        <v>164</v>
      </c>
      <c r="E417" s="26" t="s">
        <v>488</v>
      </c>
      <c r="F417" s="13" t="s">
        <v>16</v>
      </c>
      <c r="G417" s="19">
        <v>343000</v>
      </c>
      <c r="H417" s="19">
        <f>G417</f>
        <v>343000</v>
      </c>
      <c r="I417" s="19">
        <f>264195.81+78804.19</f>
        <v>343000</v>
      </c>
      <c r="J417" s="19">
        <f>I417</f>
        <v>343000</v>
      </c>
    </row>
    <row r="418" spans="1:10" s="5" customFormat="1" ht="34.5" customHeight="1" x14ac:dyDescent="0.25">
      <c r="A418" s="84" t="s">
        <v>135</v>
      </c>
      <c r="B418" s="85"/>
      <c r="C418" s="67"/>
      <c r="D418" s="8" t="s">
        <v>136</v>
      </c>
      <c r="E418" s="8"/>
      <c r="F418" s="9"/>
      <c r="G418" s="20">
        <f t="shared" ref="G418:J420" si="74">G419</f>
        <v>1000</v>
      </c>
      <c r="H418" s="20">
        <f t="shared" si="74"/>
        <v>1000</v>
      </c>
      <c r="I418" s="20">
        <f t="shared" si="74"/>
        <v>0</v>
      </c>
      <c r="J418" s="20">
        <f t="shared" si="74"/>
        <v>0</v>
      </c>
    </row>
    <row r="419" spans="1:10" s="3" customFormat="1" ht="34.5" customHeight="1" x14ac:dyDescent="0.25">
      <c r="A419" s="86" t="s">
        <v>137</v>
      </c>
      <c r="B419" s="87"/>
      <c r="C419" s="11" t="s">
        <v>404</v>
      </c>
      <c r="D419" s="13" t="s">
        <v>138</v>
      </c>
      <c r="E419" s="26" t="s">
        <v>489</v>
      </c>
      <c r="F419" s="14"/>
      <c r="G419" s="19">
        <f t="shared" si="74"/>
        <v>1000</v>
      </c>
      <c r="H419" s="19">
        <f t="shared" si="74"/>
        <v>1000</v>
      </c>
      <c r="I419" s="19">
        <f t="shared" si="74"/>
        <v>0</v>
      </c>
      <c r="J419" s="19">
        <f t="shared" si="74"/>
        <v>0</v>
      </c>
    </row>
    <row r="420" spans="1:10" s="3" customFormat="1" ht="23.25" customHeight="1" x14ac:dyDescent="0.25">
      <c r="A420" s="86" t="s">
        <v>25</v>
      </c>
      <c r="B420" s="87"/>
      <c r="C420" s="11" t="s">
        <v>404</v>
      </c>
      <c r="D420" s="13" t="s">
        <v>138</v>
      </c>
      <c r="E420" s="26" t="s">
        <v>489</v>
      </c>
      <c r="F420" s="13" t="s">
        <v>26</v>
      </c>
      <c r="G420" s="19">
        <f t="shared" si="74"/>
        <v>1000</v>
      </c>
      <c r="H420" s="19">
        <f t="shared" si="74"/>
        <v>1000</v>
      </c>
      <c r="I420" s="19">
        <f t="shared" si="74"/>
        <v>0</v>
      </c>
      <c r="J420" s="19">
        <f t="shared" si="74"/>
        <v>0</v>
      </c>
    </row>
    <row r="421" spans="1:10" s="3" customFormat="1" ht="23.25" customHeight="1" x14ac:dyDescent="0.25">
      <c r="A421" s="86" t="s">
        <v>27</v>
      </c>
      <c r="B421" s="87"/>
      <c r="C421" s="11" t="s">
        <v>404</v>
      </c>
      <c r="D421" s="13" t="s">
        <v>138</v>
      </c>
      <c r="E421" s="26" t="s">
        <v>489</v>
      </c>
      <c r="F421" s="13" t="s">
        <v>28</v>
      </c>
      <c r="G421" s="19">
        <f>1000-1000+1000</f>
        <v>1000</v>
      </c>
      <c r="H421" s="19">
        <f>G421</f>
        <v>1000</v>
      </c>
      <c r="I421" s="19">
        <v>0</v>
      </c>
      <c r="J421" s="19">
        <f>I421</f>
        <v>0</v>
      </c>
    </row>
    <row r="422" spans="1:10" s="5" customFormat="1" ht="23.25" customHeight="1" x14ac:dyDescent="0.25">
      <c r="A422" s="84" t="s">
        <v>139</v>
      </c>
      <c r="B422" s="85"/>
      <c r="C422" s="67"/>
      <c r="D422" s="8" t="s">
        <v>140</v>
      </c>
      <c r="E422" s="8"/>
      <c r="F422" s="9"/>
      <c r="G422" s="20">
        <f t="shared" ref="G422:J424" si="75">G423</f>
        <v>37000</v>
      </c>
      <c r="H422" s="20">
        <f t="shared" si="75"/>
        <v>37000</v>
      </c>
      <c r="I422" s="20">
        <f t="shared" si="75"/>
        <v>0</v>
      </c>
      <c r="J422" s="20">
        <f t="shared" si="75"/>
        <v>0</v>
      </c>
    </row>
    <row r="423" spans="1:10" s="3" customFormat="1" ht="30" customHeight="1" x14ac:dyDescent="0.25">
      <c r="A423" s="86" t="s">
        <v>141</v>
      </c>
      <c r="B423" s="87"/>
      <c r="C423" s="11" t="s">
        <v>404</v>
      </c>
      <c r="D423" s="13" t="s">
        <v>142</v>
      </c>
      <c r="E423" s="26" t="s">
        <v>490</v>
      </c>
      <c r="F423" s="14"/>
      <c r="G423" s="19">
        <f t="shared" si="75"/>
        <v>37000</v>
      </c>
      <c r="H423" s="19">
        <f t="shared" si="75"/>
        <v>37000</v>
      </c>
      <c r="I423" s="19">
        <f t="shared" si="75"/>
        <v>0</v>
      </c>
      <c r="J423" s="19">
        <f t="shared" si="75"/>
        <v>0</v>
      </c>
    </row>
    <row r="424" spans="1:10" s="3" customFormat="1" ht="23.25" customHeight="1" x14ac:dyDescent="0.25">
      <c r="A424" s="86" t="s">
        <v>25</v>
      </c>
      <c r="B424" s="87"/>
      <c r="C424" s="11" t="s">
        <v>404</v>
      </c>
      <c r="D424" s="13" t="s">
        <v>142</v>
      </c>
      <c r="E424" s="26" t="s">
        <v>490</v>
      </c>
      <c r="F424" s="13" t="s">
        <v>26</v>
      </c>
      <c r="G424" s="19">
        <f t="shared" si="75"/>
        <v>37000</v>
      </c>
      <c r="H424" s="19">
        <f t="shared" si="75"/>
        <v>37000</v>
      </c>
      <c r="I424" s="19">
        <f t="shared" si="75"/>
        <v>0</v>
      </c>
      <c r="J424" s="19">
        <f t="shared" si="75"/>
        <v>0</v>
      </c>
    </row>
    <row r="425" spans="1:10" s="3" customFormat="1" ht="23.25" customHeight="1" x14ac:dyDescent="0.25">
      <c r="A425" s="86" t="s">
        <v>27</v>
      </c>
      <c r="B425" s="87"/>
      <c r="C425" s="11" t="s">
        <v>404</v>
      </c>
      <c r="D425" s="13" t="s">
        <v>142</v>
      </c>
      <c r="E425" s="26" t="s">
        <v>490</v>
      </c>
      <c r="F425" s="13" t="s">
        <v>28</v>
      </c>
      <c r="G425" s="19">
        <f>1958000-1921000</f>
        <v>37000</v>
      </c>
      <c r="H425" s="19">
        <f>G425</f>
        <v>37000</v>
      </c>
      <c r="I425" s="19">
        <v>0</v>
      </c>
      <c r="J425" s="19">
        <f>I425</f>
        <v>0</v>
      </c>
    </row>
    <row r="426" spans="1:10" s="23" customFormat="1" ht="23.25" customHeight="1" x14ac:dyDescent="0.25">
      <c r="A426" s="92" t="s">
        <v>194</v>
      </c>
      <c r="B426" s="93"/>
      <c r="C426" s="63"/>
      <c r="D426" s="43" t="s">
        <v>195</v>
      </c>
      <c r="E426" s="43"/>
      <c r="F426" s="43"/>
      <c r="G426" s="44">
        <f>G427</f>
        <v>0</v>
      </c>
      <c r="H426" s="44">
        <f t="shared" ref="H426:J426" si="76">H427</f>
        <v>0</v>
      </c>
      <c r="I426" s="44">
        <f>I427</f>
        <v>0</v>
      </c>
      <c r="J426" s="44">
        <f t="shared" si="76"/>
        <v>0</v>
      </c>
    </row>
    <row r="427" spans="1:10" s="5" customFormat="1" ht="15" customHeight="1" x14ac:dyDescent="0.25">
      <c r="A427" s="84" t="s">
        <v>196</v>
      </c>
      <c r="B427" s="85"/>
      <c r="C427" s="61"/>
      <c r="D427" s="8" t="s">
        <v>197</v>
      </c>
      <c r="E427" s="8"/>
      <c r="F427" s="8"/>
      <c r="G427" s="20">
        <f>G428</f>
        <v>0</v>
      </c>
      <c r="H427" s="20"/>
      <c r="I427" s="20">
        <f>I428</f>
        <v>0</v>
      </c>
      <c r="J427" s="20"/>
    </row>
    <row r="428" spans="1:10" s="5" customFormat="1" ht="34.5" customHeight="1" x14ac:dyDescent="0.25">
      <c r="A428" s="84" t="s">
        <v>198</v>
      </c>
      <c r="B428" s="85"/>
      <c r="C428" s="61"/>
      <c r="D428" s="8" t="s">
        <v>199</v>
      </c>
      <c r="E428" s="8"/>
      <c r="F428" s="9"/>
      <c r="G428" s="20">
        <f>G429</f>
        <v>0</v>
      </c>
      <c r="H428" s="20"/>
      <c r="I428" s="20">
        <f>I429</f>
        <v>0</v>
      </c>
      <c r="J428" s="20"/>
    </row>
    <row r="429" spans="1:10" s="3" customFormat="1" ht="23.25" customHeight="1" x14ac:dyDescent="0.25">
      <c r="A429" s="86" t="s">
        <v>200</v>
      </c>
      <c r="B429" s="87"/>
      <c r="C429" s="11" t="s">
        <v>491</v>
      </c>
      <c r="D429" s="13" t="s">
        <v>201</v>
      </c>
      <c r="E429" s="26" t="s">
        <v>492</v>
      </c>
      <c r="F429" s="14"/>
      <c r="G429" s="19">
        <f>G430</f>
        <v>0</v>
      </c>
      <c r="H429" s="19"/>
      <c r="I429" s="19">
        <f>I430</f>
        <v>0</v>
      </c>
      <c r="J429" s="19"/>
    </row>
    <row r="430" spans="1:10" s="3" customFormat="1" ht="23.25" customHeight="1" x14ac:dyDescent="0.25">
      <c r="A430" s="86" t="s">
        <v>25</v>
      </c>
      <c r="B430" s="87"/>
      <c r="C430" s="11" t="s">
        <v>491</v>
      </c>
      <c r="D430" s="13" t="s">
        <v>201</v>
      </c>
      <c r="E430" s="26" t="s">
        <v>492</v>
      </c>
      <c r="F430" s="13" t="s">
        <v>26</v>
      </c>
      <c r="G430" s="19">
        <f>G431</f>
        <v>0</v>
      </c>
      <c r="H430" s="19"/>
      <c r="I430" s="19">
        <f>I431</f>
        <v>0</v>
      </c>
      <c r="J430" s="19"/>
    </row>
    <row r="431" spans="1:10" s="3" customFormat="1" ht="23.25" customHeight="1" x14ac:dyDescent="0.25">
      <c r="A431" s="86" t="s">
        <v>27</v>
      </c>
      <c r="B431" s="87"/>
      <c r="C431" s="11" t="s">
        <v>491</v>
      </c>
      <c r="D431" s="13" t="s">
        <v>201</v>
      </c>
      <c r="E431" s="26" t="s">
        <v>492</v>
      </c>
      <c r="F431" s="13" t="s">
        <v>28</v>
      </c>
      <c r="G431" s="19">
        <f>300000-300000</f>
        <v>0</v>
      </c>
      <c r="H431" s="19"/>
      <c r="I431" s="19">
        <f>300000-300000</f>
        <v>0</v>
      </c>
      <c r="J431" s="19"/>
    </row>
    <row r="432" spans="1:10" s="23" customFormat="1" ht="23.25" customHeight="1" x14ac:dyDescent="0.25">
      <c r="A432" s="92" t="s">
        <v>143</v>
      </c>
      <c r="B432" s="93"/>
      <c r="C432" s="63"/>
      <c r="D432" s="43" t="s">
        <v>144</v>
      </c>
      <c r="E432" s="43"/>
      <c r="F432" s="43"/>
      <c r="G432" s="44">
        <f>G433+G445</f>
        <v>13324791.34</v>
      </c>
      <c r="H432" s="44">
        <f t="shared" ref="H432:J432" si="77">H433+H445</f>
        <v>247000</v>
      </c>
      <c r="I432" s="44">
        <f>I433+I445</f>
        <v>13254830.93</v>
      </c>
      <c r="J432" s="44">
        <f t="shared" si="77"/>
        <v>247000</v>
      </c>
    </row>
    <row r="433" spans="1:10" s="5" customFormat="1" ht="68.25" customHeight="1" x14ac:dyDescent="0.25">
      <c r="A433" s="84" t="s">
        <v>145</v>
      </c>
      <c r="B433" s="85"/>
      <c r="C433" s="67"/>
      <c r="D433" s="8" t="s">
        <v>146</v>
      </c>
      <c r="E433" s="8"/>
      <c r="F433" s="8"/>
      <c r="G433" s="20">
        <f>G434</f>
        <v>10710121.209999999</v>
      </c>
      <c r="H433" s="20">
        <f t="shared" ref="H433:J433" si="78">H434</f>
        <v>247000</v>
      </c>
      <c r="I433" s="20">
        <f>I434</f>
        <v>10688231.960000001</v>
      </c>
      <c r="J433" s="20">
        <f t="shared" si="78"/>
        <v>247000</v>
      </c>
    </row>
    <row r="434" spans="1:10" s="5" customFormat="1" ht="34.5" customHeight="1" x14ac:dyDescent="0.25">
      <c r="A434" s="84" t="s">
        <v>147</v>
      </c>
      <c r="B434" s="85"/>
      <c r="C434" s="67"/>
      <c r="D434" s="8" t="s">
        <v>148</v>
      </c>
      <c r="E434" s="8"/>
      <c r="F434" s="9"/>
      <c r="G434" s="20">
        <f>G435+G442</f>
        <v>10710121.209999999</v>
      </c>
      <c r="H434" s="20">
        <f t="shared" ref="H434:J434" si="79">H435+H442</f>
        <v>247000</v>
      </c>
      <c r="I434" s="20">
        <f>I435+I442</f>
        <v>10688231.960000001</v>
      </c>
      <c r="J434" s="20">
        <f t="shared" si="79"/>
        <v>247000</v>
      </c>
    </row>
    <row r="435" spans="1:10" s="3" customFormat="1" ht="34.5" customHeight="1" x14ac:dyDescent="0.25">
      <c r="A435" s="86" t="s">
        <v>149</v>
      </c>
      <c r="B435" s="87"/>
      <c r="C435" s="11" t="s">
        <v>404</v>
      </c>
      <c r="D435" s="13" t="s">
        <v>150</v>
      </c>
      <c r="E435" s="13"/>
      <c r="F435" s="14"/>
      <c r="G435" s="19">
        <f>G436+G438+G440</f>
        <v>10450121.209999999</v>
      </c>
      <c r="H435" s="19"/>
      <c r="I435" s="19">
        <f>I436+I438+I440</f>
        <v>10428231.960000001</v>
      </c>
      <c r="J435" s="19"/>
    </row>
    <row r="436" spans="1:10" s="3" customFormat="1" ht="45.75" customHeight="1" x14ac:dyDescent="0.25">
      <c r="A436" s="86" t="s">
        <v>13</v>
      </c>
      <c r="B436" s="87"/>
      <c r="C436" s="11" t="s">
        <v>404</v>
      </c>
      <c r="D436" s="13" t="s">
        <v>150</v>
      </c>
      <c r="E436" s="26" t="s">
        <v>493</v>
      </c>
      <c r="F436" s="13" t="s">
        <v>14</v>
      </c>
      <c r="G436" s="19">
        <f>G437</f>
        <v>8806199.8300000001</v>
      </c>
      <c r="H436" s="19"/>
      <c r="I436" s="19">
        <f>I437</f>
        <v>8789106.2100000009</v>
      </c>
      <c r="J436" s="19"/>
    </row>
    <row r="437" spans="1:10" s="3" customFormat="1" ht="15" customHeight="1" x14ac:dyDescent="0.25">
      <c r="A437" s="86" t="s">
        <v>151</v>
      </c>
      <c r="B437" s="87"/>
      <c r="C437" s="11" t="s">
        <v>404</v>
      </c>
      <c r="D437" s="13" t="s">
        <v>150</v>
      </c>
      <c r="E437" s="26" t="s">
        <v>493</v>
      </c>
      <c r="F437" s="13" t="s">
        <v>152</v>
      </c>
      <c r="G437" s="19">
        <f>9254542.53+1200-344832-104139.2-571.5</f>
        <v>8806199.8300000001</v>
      </c>
      <c r="H437" s="19"/>
      <c r="I437" s="19">
        <f>6771331.98+925.81+2016848.42</f>
        <v>8789106.2100000009</v>
      </c>
      <c r="J437" s="19"/>
    </row>
    <row r="438" spans="1:10" s="3" customFormat="1" ht="23.25" customHeight="1" x14ac:dyDescent="0.25">
      <c r="A438" s="86" t="s">
        <v>25</v>
      </c>
      <c r="B438" s="87"/>
      <c r="C438" s="11" t="s">
        <v>404</v>
      </c>
      <c r="D438" s="13" t="s">
        <v>150</v>
      </c>
      <c r="E438" s="26" t="s">
        <v>493</v>
      </c>
      <c r="F438" s="13" t="s">
        <v>26</v>
      </c>
      <c r="G438" s="19">
        <f>G439</f>
        <v>1639690.01</v>
      </c>
      <c r="H438" s="19"/>
      <c r="I438" s="19">
        <f>I439</f>
        <v>1634894.3800000001</v>
      </c>
      <c r="J438" s="19"/>
    </row>
    <row r="439" spans="1:10" s="3" customFormat="1" ht="23.25" customHeight="1" x14ac:dyDescent="0.25">
      <c r="A439" s="86" t="s">
        <v>27</v>
      </c>
      <c r="B439" s="87"/>
      <c r="C439" s="11" t="s">
        <v>404</v>
      </c>
      <c r="D439" s="13" t="s">
        <v>150</v>
      </c>
      <c r="E439" s="26" t="s">
        <v>493</v>
      </c>
      <c r="F439" s="13" t="s">
        <v>28</v>
      </c>
      <c r="G439" s="19">
        <f>1406121.47-409620+298800+448971.2-104582.66</f>
        <v>1639690.01</v>
      </c>
      <c r="H439" s="19"/>
      <c r="I439" s="19">
        <f>826844.04+658283.3+149767.04</f>
        <v>1634894.3800000001</v>
      </c>
      <c r="J439" s="19"/>
    </row>
    <row r="440" spans="1:10" s="3" customFormat="1" ht="15" customHeight="1" x14ac:dyDescent="0.25">
      <c r="A440" s="86" t="s">
        <v>43</v>
      </c>
      <c r="B440" s="87"/>
      <c r="C440" s="11" t="s">
        <v>404</v>
      </c>
      <c r="D440" s="13" t="s">
        <v>150</v>
      </c>
      <c r="E440" s="26" t="s">
        <v>493</v>
      </c>
      <c r="F440" s="13" t="s">
        <v>44</v>
      </c>
      <c r="G440" s="19">
        <f>G441</f>
        <v>4231.37</v>
      </c>
      <c r="H440" s="19"/>
      <c r="I440" s="19">
        <f>I441</f>
        <v>4231.37</v>
      </c>
      <c r="J440" s="19"/>
    </row>
    <row r="441" spans="1:10" s="3" customFormat="1" ht="15" customHeight="1" x14ac:dyDescent="0.25">
      <c r="A441" s="86" t="s">
        <v>45</v>
      </c>
      <c r="B441" s="87"/>
      <c r="C441" s="11" t="s">
        <v>404</v>
      </c>
      <c r="D441" s="13" t="s">
        <v>150</v>
      </c>
      <c r="E441" s="26" t="s">
        <v>493</v>
      </c>
      <c r="F441" s="13" t="s">
        <v>46</v>
      </c>
      <c r="G441" s="19">
        <f>8200-3968.63</f>
        <v>4231.37</v>
      </c>
      <c r="H441" s="19"/>
      <c r="I441" s="19">
        <f>4210+21.37</f>
        <v>4231.37</v>
      </c>
      <c r="J441" s="19"/>
    </row>
    <row r="442" spans="1:10" s="3" customFormat="1" ht="74.25" customHeight="1" x14ac:dyDescent="0.25">
      <c r="A442" s="86" t="s">
        <v>594</v>
      </c>
      <c r="B442" s="87"/>
      <c r="C442" s="11" t="s">
        <v>404</v>
      </c>
      <c r="D442" s="13" t="s">
        <v>595</v>
      </c>
      <c r="E442" s="26" t="s">
        <v>596</v>
      </c>
      <c r="F442" s="14"/>
      <c r="G442" s="19">
        <f t="shared" ref="G442:J443" si="80">G443</f>
        <v>260000</v>
      </c>
      <c r="H442" s="19">
        <f t="shared" si="80"/>
        <v>247000</v>
      </c>
      <c r="I442" s="19">
        <f t="shared" si="80"/>
        <v>260000</v>
      </c>
      <c r="J442" s="19">
        <f t="shared" si="80"/>
        <v>247000</v>
      </c>
    </row>
    <row r="443" spans="1:10" s="3" customFormat="1" ht="45.75" customHeight="1" x14ac:dyDescent="0.25">
      <c r="A443" s="86" t="s">
        <v>13</v>
      </c>
      <c r="B443" s="87"/>
      <c r="C443" s="11" t="s">
        <v>404</v>
      </c>
      <c r="D443" s="13" t="s">
        <v>595</v>
      </c>
      <c r="E443" s="26" t="s">
        <v>596</v>
      </c>
      <c r="F443" s="13" t="s">
        <v>14</v>
      </c>
      <c r="G443" s="19">
        <f t="shared" si="80"/>
        <v>260000</v>
      </c>
      <c r="H443" s="19">
        <f t="shared" si="80"/>
        <v>247000</v>
      </c>
      <c r="I443" s="19">
        <f t="shared" si="80"/>
        <v>260000</v>
      </c>
      <c r="J443" s="19">
        <f t="shared" si="80"/>
        <v>247000</v>
      </c>
    </row>
    <row r="444" spans="1:10" s="3" customFormat="1" ht="15" customHeight="1" x14ac:dyDescent="0.25">
      <c r="A444" s="86" t="s">
        <v>151</v>
      </c>
      <c r="B444" s="87"/>
      <c r="C444" s="11" t="s">
        <v>404</v>
      </c>
      <c r="D444" s="13" t="s">
        <v>595</v>
      </c>
      <c r="E444" s="26" t="s">
        <v>596</v>
      </c>
      <c r="F444" s="13" t="s">
        <v>152</v>
      </c>
      <c r="G444" s="19">
        <f>247000+13000</f>
        <v>260000</v>
      </c>
      <c r="H444" s="19">
        <v>247000</v>
      </c>
      <c r="I444" s="19">
        <f>9984.65+189708.16+3015.35+57291.84</f>
        <v>260000</v>
      </c>
      <c r="J444" s="19">
        <v>247000</v>
      </c>
    </row>
    <row r="445" spans="1:10" s="5" customFormat="1" ht="47.25" customHeight="1" x14ac:dyDescent="0.25">
      <c r="A445" s="84" t="s">
        <v>202</v>
      </c>
      <c r="B445" s="85"/>
      <c r="C445" s="67"/>
      <c r="D445" s="8" t="s">
        <v>203</v>
      </c>
      <c r="E445" s="8"/>
      <c r="F445" s="8"/>
      <c r="G445" s="20">
        <f>G446+G454+G461+G472+G476+G486</f>
        <v>2614670.13</v>
      </c>
      <c r="H445" s="20">
        <f>H446+H454+H461+H472+H476+H486</f>
        <v>0</v>
      </c>
      <c r="I445" s="20">
        <f>I446+I454+I461+I472+I476+I486</f>
        <v>2566598.9699999997</v>
      </c>
      <c r="J445" s="20">
        <f>J446+J454+J461+J472+J476+J486</f>
        <v>0</v>
      </c>
    </row>
    <row r="446" spans="1:10" s="5" customFormat="1" ht="22.5" customHeight="1" x14ac:dyDescent="0.25">
      <c r="A446" s="84" t="s">
        <v>204</v>
      </c>
      <c r="B446" s="85"/>
      <c r="C446" s="67"/>
      <c r="D446" s="8" t="s">
        <v>205</v>
      </c>
      <c r="E446" s="8"/>
      <c r="F446" s="9"/>
      <c r="G446" s="20">
        <f>G447</f>
        <v>1096482.1300000001</v>
      </c>
      <c r="H446" s="20"/>
      <c r="I446" s="20">
        <f>I447</f>
        <v>1048410.97</v>
      </c>
      <c r="J446" s="20"/>
    </row>
    <row r="447" spans="1:10" s="3" customFormat="1" ht="15" customHeight="1" x14ac:dyDescent="0.25">
      <c r="A447" s="86" t="s">
        <v>206</v>
      </c>
      <c r="B447" s="87"/>
      <c r="C447" s="11" t="s">
        <v>494</v>
      </c>
      <c r="D447" s="13" t="s">
        <v>207</v>
      </c>
      <c r="E447" s="13"/>
      <c r="F447" s="14"/>
      <c r="G447" s="19">
        <f>G448+G451</f>
        <v>1096482.1300000001</v>
      </c>
      <c r="H447" s="19"/>
      <c r="I447" s="19">
        <f>I448+I451</f>
        <v>1048410.97</v>
      </c>
      <c r="J447" s="19"/>
    </row>
    <row r="448" spans="1:10" s="3" customFormat="1" ht="33.75" customHeight="1" x14ac:dyDescent="0.25">
      <c r="A448" s="86" t="s">
        <v>495</v>
      </c>
      <c r="B448" s="87"/>
      <c r="C448" s="11" t="s">
        <v>494</v>
      </c>
      <c r="D448" s="13" t="s">
        <v>207</v>
      </c>
      <c r="E448" s="26" t="s">
        <v>496</v>
      </c>
      <c r="F448" s="14"/>
      <c r="G448" s="19">
        <f>G449</f>
        <v>243670.13000000003</v>
      </c>
      <c r="H448" s="19"/>
      <c r="I448" s="19">
        <f>I449</f>
        <v>242880.97</v>
      </c>
      <c r="J448" s="19"/>
    </row>
    <row r="449" spans="1:10" s="3" customFormat="1" ht="23.25" customHeight="1" x14ac:dyDescent="0.25">
      <c r="A449" s="86" t="s">
        <v>25</v>
      </c>
      <c r="B449" s="87"/>
      <c r="C449" s="11" t="s">
        <v>494</v>
      </c>
      <c r="D449" s="13" t="s">
        <v>207</v>
      </c>
      <c r="E449" s="26" t="s">
        <v>496</v>
      </c>
      <c r="F449" s="13" t="s">
        <v>26</v>
      </c>
      <c r="G449" s="19">
        <f>G450</f>
        <v>243670.13000000003</v>
      </c>
      <c r="H449" s="19"/>
      <c r="I449" s="19">
        <f>I450</f>
        <v>242880.97</v>
      </c>
      <c r="J449" s="19"/>
    </row>
    <row r="450" spans="1:10" s="3" customFormat="1" ht="23.25" customHeight="1" x14ac:dyDescent="0.25">
      <c r="A450" s="86" t="s">
        <v>27</v>
      </c>
      <c r="B450" s="87"/>
      <c r="C450" s="11" t="s">
        <v>494</v>
      </c>
      <c r="D450" s="13" t="s">
        <v>207</v>
      </c>
      <c r="E450" s="26" t="s">
        <v>496</v>
      </c>
      <c r="F450" s="13" t="s">
        <v>28</v>
      </c>
      <c r="G450" s="19">
        <f>461583.4-86200-131713.27</f>
        <v>243670.13000000003</v>
      </c>
      <c r="H450" s="19"/>
      <c r="I450" s="19">
        <v>242880.97</v>
      </c>
      <c r="J450" s="19"/>
    </row>
    <row r="451" spans="1:10" s="3" customFormat="1" ht="35.25" customHeight="1" x14ac:dyDescent="0.25">
      <c r="A451" s="86" t="s">
        <v>497</v>
      </c>
      <c r="B451" s="87"/>
      <c r="C451" s="11" t="s">
        <v>494</v>
      </c>
      <c r="D451" s="13" t="s">
        <v>207</v>
      </c>
      <c r="E451" s="26" t="s">
        <v>498</v>
      </c>
      <c r="F451" s="14"/>
      <c r="G451" s="19">
        <f>G452</f>
        <v>852812</v>
      </c>
      <c r="H451" s="19"/>
      <c r="I451" s="19">
        <f>I452</f>
        <v>805530</v>
      </c>
      <c r="J451" s="19"/>
    </row>
    <row r="452" spans="1:10" s="3" customFormat="1" ht="23.25" customHeight="1" x14ac:dyDescent="0.25">
      <c r="A452" s="86" t="s">
        <v>25</v>
      </c>
      <c r="B452" s="87"/>
      <c r="C452" s="11" t="s">
        <v>494</v>
      </c>
      <c r="D452" s="13" t="s">
        <v>207</v>
      </c>
      <c r="E452" s="26" t="s">
        <v>498</v>
      </c>
      <c r="F452" s="13" t="s">
        <v>26</v>
      </c>
      <c r="G452" s="19">
        <f>G453</f>
        <v>852812</v>
      </c>
      <c r="H452" s="19"/>
      <c r="I452" s="19">
        <f>I453</f>
        <v>805530</v>
      </c>
      <c r="J452" s="19"/>
    </row>
    <row r="453" spans="1:10" s="3" customFormat="1" ht="23.25" customHeight="1" x14ac:dyDescent="0.25">
      <c r="A453" s="86" t="s">
        <v>27</v>
      </c>
      <c r="B453" s="87"/>
      <c r="C453" s="11" t="s">
        <v>494</v>
      </c>
      <c r="D453" s="13" t="s">
        <v>207</v>
      </c>
      <c r="E453" s="26" t="s">
        <v>498</v>
      </c>
      <c r="F453" s="13" t="s">
        <v>28</v>
      </c>
      <c r="G453" s="19">
        <f>1068500-805000-203500+800000+200000-160800+22212-68300-300</f>
        <v>852812</v>
      </c>
      <c r="H453" s="19"/>
      <c r="I453" s="19">
        <v>805530</v>
      </c>
      <c r="J453" s="19"/>
    </row>
    <row r="454" spans="1:10" s="5" customFormat="1" ht="25.5" customHeight="1" x14ac:dyDescent="0.25">
      <c r="A454" s="84" t="s">
        <v>354</v>
      </c>
      <c r="B454" s="85"/>
      <c r="C454" s="67"/>
      <c r="D454" s="8" t="s">
        <v>355</v>
      </c>
      <c r="E454" s="8"/>
      <c r="F454" s="9"/>
      <c r="G454" s="20">
        <f>G455+G458</f>
        <v>595928</v>
      </c>
      <c r="H454" s="20"/>
      <c r="I454" s="20">
        <f>I455+I458</f>
        <v>595928</v>
      </c>
      <c r="J454" s="20"/>
    </row>
    <row r="455" spans="1:10" s="4" customFormat="1" ht="15" customHeight="1" x14ac:dyDescent="0.25">
      <c r="A455" s="86" t="s">
        <v>356</v>
      </c>
      <c r="B455" s="87"/>
      <c r="C455" s="11" t="s">
        <v>494</v>
      </c>
      <c r="D455" s="13" t="s">
        <v>357</v>
      </c>
      <c r="E455" s="26" t="s">
        <v>499</v>
      </c>
      <c r="F455" s="14"/>
      <c r="G455" s="19">
        <f>G456</f>
        <v>437128</v>
      </c>
      <c r="H455" s="19"/>
      <c r="I455" s="19">
        <f>I456</f>
        <v>437128</v>
      </c>
      <c r="J455" s="19"/>
    </row>
    <row r="456" spans="1:10" s="4" customFormat="1" ht="23.25" customHeight="1" x14ac:dyDescent="0.25">
      <c r="A456" s="86" t="s">
        <v>25</v>
      </c>
      <c r="B456" s="87"/>
      <c r="C456" s="11" t="s">
        <v>494</v>
      </c>
      <c r="D456" s="13" t="s">
        <v>357</v>
      </c>
      <c r="E456" s="26" t="s">
        <v>499</v>
      </c>
      <c r="F456" s="13" t="s">
        <v>26</v>
      </c>
      <c r="G456" s="19">
        <f>G457</f>
        <v>437128</v>
      </c>
      <c r="H456" s="19"/>
      <c r="I456" s="19">
        <f>I457</f>
        <v>437128</v>
      </c>
      <c r="J456" s="19"/>
    </row>
    <row r="457" spans="1:10" s="4" customFormat="1" ht="23.25" customHeight="1" x14ac:dyDescent="0.25">
      <c r="A457" s="86" t="s">
        <v>27</v>
      </c>
      <c r="B457" s="87"/>
      <c r="C457" s="11" t="s">
        <v>494</v>
      </c>
      <c r="D457" s="13" t="s">
        <v>357</v>
      </c>
      <c r="E457" s="26" t="s">
        <v>499</v>
      </c>
      <c r="F457" s="13" t="s">
        <v>28</v>
      </c>
      <c r="G457" s="19">
        <f>66000+208700+160800-15012+16640</f>
        <v>437128</v>
      </c>
      <c r="H457" s="19"/>
      <c r="I457" s="19">
        <f>66000+208700+160800-15012+16640</f>
        <v>437128</v>
      </c>
      <c r="J457" s="19"/>
    </row>
    <row r="458" spans="1:10" s="4" customFormat="1" ht="76.5" customHeight="1" x14ac:dyDescent="0.25">
      <c r="A458" s="86" t="s">
        <v>582</v>
      </c>
      <c r="B458" s="87"/>
      <c r="C458" s="11" t="s">
        <v>407</v>
      </c>
      <c r="D458" s="13">
        <v>1520170600</v>
      </c>
      <c r="E458" s="26" t="s">
        <v>583</v>
      </c>
      <c r="F458" s="14"/>
      <c r="G458" s="19">
        <f>G459</f>
        <v>158800</v>
      </c>
      <c r="H458" s="19"/>
      <c r="I458" s="19">
        <f>I459</f>
        <v>158800</v>
      </c>
      <c r="J458" s="19"/>
    </row>
    <row r="459" spans="1:10" s="4" customFormat="1" ht="23.25" customHeight="1" x14ac:dyDescent="0.25">
      <c r="A459" s="86" t="s">
        <v>25</v>
      </c>
      <c r="B459" s="87"/>
      <c r="C459" s="11" t="s">
        <v>407</v>
      </c>
      <c r="D459" s="13">
        <v>1520170600</v>
      </c>
      <c r="E459" s="26" t="s">
        <v>583</v>
      </c>
      <c r="F459" s="13" t="s">
        <v>26</v>
      </c>
      <c r="G459" s="19">
        <f>G460</f>
        <v>158800</v>
      </c>
      <c r="H459" s="19"/>
      <c r="I459" s="19">
        <f>I460</f>
        <v>158800</v>
      </c>
      <c r="J459" s="19"/>
    </row>
    <row r="460" spans="1:10" s="4" customFormat="1" ht="23.25" customHeight="1" x14ac:dyDescent="0.25">
      <c r="A460" s="86" t="s">
        <v>27</v>
      </c>
      <c r="B460" s="87"/>
      <c r="C460" s="11" t="s">
        <v>407</v>
      </c>
      <c r="D460" s="13">
        <v>1520170600</v>
      </c>
      <c r="E460" s="26" t="s">
        <v>583</v>
      </c>
      <c r="F460" s="13" t="s">
        <v>28</v>
      </c>
      <c r="G460" s="19">
        <v>158800</v>
      </c>
      <c r="H460" s="19"/>
      <c r="I460" s="19">
        <v>158800</v>
      </c>
      <c r="J460" s="19"/>
    </row>
    <row r="461" spans="1:10" s="6" customFormat="1" ht="23.25" customHeight="1" x14ac:dyDescent="0.25">
      <c r="A461" s="84" t="s">
        <v>208</v>
      </c>
      <c r="B461" s="85"/>
      <c r="C461" s="67"/>
      <c r="D461" s="8" t="s">
        <v>209</v>
      </c>
      <c r="E461" s="8"/>
      <c r="F461" s="9"/>
      <c r="G461" s="20">
        <f>G462</f>
        <v>802260</v>
      </c>
      <c r="H461" s="20"/>
      <c r="I461" s="20">
        <f>I462</f>
        <v>802260</v>
      </c>
      <c r="J461" s="20"/>
    </row>
    <row r="462" spans="1:10" s="4" customFormat="1" ht="15" customHeight="1" x14ac:dyDescent="0.25">
      <c r="A462" s="86" t="s">
        <v>210</v>
      </c>
      <c r="B462" s="87"/>
      <c r="C462" s="66"/>
      <c r="D462" s="13" t="s">
        <v>211</v>
      </c>
      <c r="E462" s="13"/>
      <c r="F462" s="14"/>
      <c r="G462" s="19">
        <f>G463+G466+G469</f>
        <v>802260</v>
      </c>
      <c r="H462" s="19"/>
      <c r="I462" s="19">
        <f>I463+I466+I469</f>
        <v>802260</v>
      </c>
      <c r="J462" s="19"/>
    </row>
    <row r="463" spans="1:10" s="4" customFormat="1" ht="15" customHeight="1" x14ac:dyDescent="0.25">
      <c r="A463" s="86" t="s">
        <v>500</v>
      </c>
      <c r="B463" s="87"/>
      <c r="C463" s="11" t="s">
        <v>494</v>
      </c>
      <c r="D463" s="13" t="s">
        <v>211</v>
      </c>
      <c r="E463" s="26" t="s">
        <v>501</v>
      </c>
      <c r="F463" s="14"/>
      <c r="G463" s="19">
        <f>G464</f>
        <v>787360</v>
      </c>
      <c r="H463" s="19"/>
      <c r="I463" s="19">
        <f>I464</f>
        <v>787360</v>
      </c>
      <c r="J463" s="19"/>
    </row>
    <row r="464" spans="1:10" s="4" customFormat="1" ht="23.25" customHeight="1" x14ac:dyDescent="0.25">
      <c r="A464" s="86" t="s">
        <v>25</v>
      </c>
      <c r="B464" s="87"/>
      <c r="C464" s="11" t="s">
        <v>494</v>
      </c>
      <c r="D464" s="13" t="s">
        <v>211</v>
      </c>
      <c r="E464" s="26" t="s">
        <v>501</v>
      </c>
      <c r="F464" s="13" t="s">
        <v>26</v>
      </c>
      <c r="G464" s="19">
        <f>G465</f>
        <v>787360</v>
      </c>
      <c r="H464" s="19"/>
      <c r="I464" s="19">
        <f>I465</f>
        <v>787360</v>
      </c>
      <c r="J464" s="19"/>
    </row>
    <row r="465" spans="1:10" s="4" customFormat="1" ht="23.25" customHeight="1" x14ac:dyDescent="0.25">
      <c r="A465" s="86" t="s">
        <v>27</v>
      </c>
      <c r="B465" s="87"/>
      <c r="C465" s="11" t="s">
        <v>494</v>
      </c>
      <c r="D465" s="13" t="s">
        <v>211</v>
      </c>
      <c r="E465" s="26" t="s">
        <v>501</v>
      </c>
      <c r="F465" s="13" t="s">
        <v>28</v>
      </c>
      <c r="G465" s="19">
        <f>697360+90000</f>
        <v>787360</v>
      </c>
      <c r="H465" s="19"/>
      <c r="I465" s="19">
        <f>697360+90000</f>
        <v>787360</v>
      </c>
      <c r="J465" s="19"/>
    </row>
    <row r="466" spans="1:10" s="4" customFormat="1" ht="63" customHeight="1" x14ac:dyDescent="0.25">
      <c r="A466" s="86" t="s">
        <v>502</v>
      </c>
      <c r="B466" s="87"/>
      <c r="C466" s="11" t="s">
        <v>494</v>
      </c>
      <c r="D466" s="13" t="s">
        <v>211</v>
      </c>
      <c r="E466" s="26" t="s">
        <v>503</v>
      </c>
      <c r="F466" s="14"/>
      <c r="G466" s="19">
        <f>G467</f>
        <v>0</v>
      </c>
      <c r="H466" s="19"/>
      <c r="I466" s="19">
        <f>I467</f>
        <v>0</v>
      </c>
      <c r="J466" s="19"/>
    </row>
    <row r="467" spans="1:10" s="4" customFormat="1" ht="23.25" customHeight="1" x14ac:dyDescent="0.25">
      <c r="A467" s="86" t="s">
        <v>25</v>
      </c>
      <c r="B467" s="87"/>
      <c r="C467" s="11" t="s">
        <v>494</v>
      </c>
      <c r="D467" s="13" t="s">
        <v>211</v>
      </c>
      <c r="E467" s="26" t="s">
        <v>503</v>
      </c>
      <c r="F467" s="13" t="s">
        <v>26</v>
      </c>
      <c r="G467" s="19">
        <f>G468</f>
        <v>0</v>
      </c>
      <c r="H467" s="19"/>
      <c r="I467" s="19">
        <f>I468</f>
        <v>0</v>
      </c>
      <c r="J467" s="19"/>
    </row>
    <row r="468" spans="1:10" s="4" customFormat="1" ht="23.25" customHeight="1" x14ac:dyDescent="0.25">
      <c r="A468" s="86" t="s">
        <v>27</v>
      </c>
      <c r="B468" s="87"/>
      <c r="C468" s="11" t="s">
        <v>494</v>
      </c>
      <c r="D468" s="13" t="s">
        <v>211</v>
      </c>
      <c r="E468" s="26" t="s">
        <v>503</v>
      </c>
      <c r="F468" s="13" t="s">
        <v>28</v>
      </c>
      <c r="G468" s="19">
        <f>88000-88000</f>
        <v>0</v>
      </c>
      <c r="H468" s="19"/>
      <c r="I468" s="19">
        <f>88000-88000</f>
        <v>0</v>
      </c>
      <c r="J468" s="19"/>
    </row>
    <row r="469" spans="1:10" s="4" customFormat="1" ht="38.25" customHeight="1" x14ac:dyDescent="0.25">
      <c r="A469" s="86" t="s">
        <v>504</v>
      </c>
      <c r="B469" s="87"/>
      <c r="C469" s="11" t="s">
        <v>494</v>
      </c>
      <c r="D469" s="13" t="s">
        <v>211</v>
      </c>
      <c r="E469" s="26" t="s">
        <v>505</v>
      </c>
      <c r="F469" s="14"/>
      <c r="G469" s="19">
        <f>G470</f>
        <v>14900</v>
      </c>
      <c r="H469" s="19"/>
      <c r="I469" s="19">
        <f>I470</f>
        <v>14900</v>
      </c>
      <c r="J469" s="19"/>
    </row>
    <row r="470" spans="1:10" s="4" customFormat="1" ht="23.25" customHeight="1" x14ac:dyDescent="0.25">
      <c r="A470" s="86" t="s">
        <v>25</v>
      </c>
      <c r="B470" s="87"/>
      <c r="C470" s="11" t="s">
        <v>494</v>
      </c>
      <c r="D470" s="13" t="s">
        <v>211</v>
      </c>
      <c r="E470" s="26" t="s">
        <v>505</v>
      </c>
      <c r="F470" s="13" t="s">
        <v>26</v>
      </c>
      <c r="G470" s="19">
        <f>G471</f>
        <v>14900</v>
      </c>
      <c r="H470" s="19"/>
      <c r="I470" s="19">
        <f>I471</f>
        <v>14900</v>
      </c>
      <c r="J470" s="19"/>
    </row>
    <row r="471" spans="1:10" s="4" customFormat="1" ht="23.25" customHeight="1" x14ac:dyDescent="0.25">
      <c r="A471" s="86" t="s">
        <v>27</v>
      </c>
      <c r="B471" s="87"/>
      <c r="C471" s="11" t="s">
        <v>494</v>
      </c>
      <c r="D471" s="13" t="s">
        <v>211</v>
      </c>
      <c r="E471" s="26" t="s">
        <v>505</v>
      </c>
      <c r="F471" s="13" t="s">
        <v>28</v>
      </c>
      <c r="G471" s="19">
        <f>62500-47600</f>
        <v>14900</v>
      </c>
      <c r="H471" s="19"/>
      <c r="I471" s="19">
        <f>62500-47600</f>
        <v>14900</v>
      </c>
      <c r="J471" s="19"/>
    </row>
    <row r="472" spans="1:10" s="6" customFormat="1" ht="15" customHeight="1" x14ac:dyDescent="0.25">
      <c r="A472" s="84" t="s">
        <v>315</v>
      </c>
      <c r="B472" s="85"/>
      <c r="C472" s="67"/>
      <c r="D472" s="8" t="s">
        <v>316</v>
      </c>
      <c r="E472" s="8"/>
      <c r="F472" s="9"/>
      <c r="G472" s="20">
        <f>G473</f>
        <v>120000</v>
      </c>
      <c r="H472" s="20"/>
      <c r="I472" s="20">
        <f>I473</f>
        <v>120000</v>
      </c>
      <c r="J472" s="20"/>
    </row>
    <row r="473" spans="1:10" s="4" customFormat="1" ht="15" customHeight="1" x14ac:dyDescent="0.25">
      <c r="A473" s="86" t="s">
        <v>317</v>
      </c>
      <c r="B473" s="87"/>
      <c r="C473" s="11" t="s">
        <v>403</v>
      </c>
      <c r="D473" s="13" t="s">
        <v>318</v>
      </c>
      <c r="E473" s="26" t="s">
        <v>506</v>
      </c>
      <c r="F473" s="14"/>
      <c r="G473" s="19">
        <f>G474</f>
        <v>120000</v>
      </c>
      <c r="H473" s="19"/>
      <c r="I473" s="19">
        <f>I474</f>
        <v>120000</v>
      </c>
      <c r="J473" s="19"/>
    </row>
    <row r="474" spans="1:10" s="4" customFormat="1" ht="23.25" customHeight="1" x14ac:dyDescent="0.25">
      <c r="A474" s="86" t="s">
        <v>25</v>
      </c>
      <c r="B474" s="87"/>
      <c r="C474" s="11" t="s">
        <v>403</v>
      </c>
      <c r="D474" s="13" t="s">
        <v>318</v>
      </c>
      <c r="E474" s="26" t="s">
        <v>506</v>
      </c>
      <c r="F474" s="13" t="s">
        <v>26</v>
      </c>
      <c r="G474" s="19">
        <f>G475</f>
        <v>120000</v>
      </c>
      <c r="H474" s="19"/>
      <c r="I474" s="19">
        <f>I475</f>
        <v>120000</v>
      </c>
      <c r="J474" s="19"/>
    </row>
    <row r="475" spans="1:10" s="4" customFormat="1" ht="23.25" customHeight="1" x14ac:dyDescent="0.25">
      <c r="A475" s="86" t="s">
        <v>27</v>
      </c>
      <c r="B475" s="87"/>
      <c r="C475" s="11" t="s">
        <v>403</v>
      </c>
      <c r="D475" s="13" t="s">
        <v>318</v>
      </c>
      <c r="E475" s="26" t="s">
        <v>506</v>
      </c>
      <c r="F475" s="13" t="s">
        <v>28</v>
      </c>
      <c r="G475" s="19">
        <f>158400-38400</f>
        <v>120000</v>
      </c>
      <c r="H475" s="19"/>
      <c r="I475" s="19">
        <f>158400-38400</f>
        <v>120000</v>
      </c>
      <c r="J475" s="19"/>
    </row>
    <row r="476" spans="1:10" s="6" customFormat="1" ht="27.75" customHeight="1" x14ac:dyDescent="0.25">
      <c r="A476" s="84" t="s">
        <v>271</v>
      </c>
      <c r="B476" s="85"/>
      <c r="C476" s="67"/>
      <c r="D476" s="8" t="s">
        <v>272</v>
      </c>
      <c r="E476" s="8"/>
      <c r="F476" s="9"/>
      <c r="G476" s="20">
        <f>G477</f>
        <v>0</v>
      </c>
      <c r="H476" s="20"/>
      <c r="I476" s="20">
        <f>I477</f>
        <v>0</v>
      </c>
      <c r="J476" s="20"/>
    </row>
    <row r="477" spans="1:10" s="4" customFormat="1" ht="68.25" customHeight="1" x14ac:dyDescent="0.25">
      <c r="A477" s="86" t="s">
        <v>358</v>
      </c>
      <c r="B477" s="87"/>
      <c r="C477" s="66"/>
      <c r="D477" s="13" t="s">
        <v>273</v>
      </c>
      <c r="E477" s="13"/>
      <c r="F477" s="14"/>
      <c r="G477" s="19">
        <f>G478+G482</f>
        <v>0</v>
      </c>
      <c r="H477" s="19"/>
      <c r="I477" s="19">
        <f>I478+I482</f>
        <v>0</v>
      </c>
      <c r="J477" s="19"/>
    </row>
    <row r="478" spans="1:10" s="4" customFormat="1" ht="15.75" customHeight="1" x14ac:dyDescent="0.25">
      <c r="A478" s="86" t="s">
        <v>507</v>
      </c>
      <c r="B478" s="87"/>
      <c r="C478" s="11" t="s">
        <v>405</v>
      </c>
      <c r="D478" s="13" t="s">
        <v>273</v>
      </c>
      <c r="E478" s="26"/>
      <c r="F478" s="14"/>
      <c r="G478" s="19">
        <f>G479</f>
        <v>0</v>
      </c>
      <c r="H478" s="19"/>
      <c r="I478" s="19">
        <f>I479</f>
        <v>0</v>
      </c>
      <c r="J478" s="19"/>
    </row>
    <row r="479" spans="1:10" s="4" customFormat="1" ht="68.25" customHeight="1" x14ac:dyDescent="0.25">
      <c r="A479" s="86" t="s">
        <v>577</v>
      </c>
      <c r="B479" s="87"/>
      <c r="C479" s="11" t="s">
        <v>405</v>
      </c>
      <c r="D479" s="13" t="s">
        <v>273</v>
      </c>
      <c r="E479" s="26" t="s">
        <v>509</v>
      </c>
      <c r="F479" s="14"/>
      <c r="G479" s="19">
        <f>G480</f>
        <v>0</v>
      </c>
      <c r="H479" s="19"/>
      <c r="I479" s="19">
        <f>I480</f>
        <v>0</v>
      </c>
      <c r="J479" s="19"/>
    </row>
    <row r="480" spans="1:10" s="4" customFormat="1" ht="23.25" customHeight="1" x14ac:dyDescent="0.25">
      <c r="A480" s="86" t="s">
        <v>25</v>
      </c>
      <c r="B480" s="87"/>
      <c r="C480" s="11" t="s">
        <v>405</v>
      </c>
      <c r="D480" s="13" t="s">
        <v>273</v>
      </c>
      <c r="E480" s="26" t="s">
        <v>509</v>
      </c>
      <c r="F480" s="13" t="s">
        <v>26</v>
      </c>
      <c r="G480" s="19">
        <f>G481</f>
        <v>0</v>
      </c>
      <c r="H480" s="19"/>
      <c r="I480" s="19">
        <f>I481</f>
        <v>0</v>
      </c>
      <c r="J480" s="19"/>
    </row>
    <row r="481" spans="1:10" s="4" customFormat="1" ht="23.25" customHeight="1" x14ac:dyDescent="0.25">
      <c r="A481" s="86" t="s">
        <v>27</v>
      </c>
      <c r="B481" s="87"/>
      <c r="C481" s="11" t="s">
        <v>405</v>
      </c>
      <c r="D481" s="13" t="s">
        <v>273</v>
      </c>
      <c r="E481" s="26" t="s">
        <v>509</v>
      </c>
      <c r="F481" s="13" t="s">
        <v>28</v>
      </c>
      <c r="G481" s="19">
        <f>60000-60000</f>
        <v>0</v>
      </c>
      <c r="H481" s="19"/>
      <c r="I481" s="19">
        <f>60000-60000</f>
        <v>0</v>
      </c>
      <c r="J481" s="19"/>
    </row>
    <row r="482" spans="1:10" s="4" customFormat="1" ht="18" customHeight="1" x14ac:dyDescent="0.25">
      <c r="A482" s="86" t="s">
        <v>508</v>
      </c>
      <c r="B482" s="87"/>
      <c r="C482" s="11" t="s">
        <v>407</v>
      </c>
      <c r="D482" s="13" t="s">
        <v>273</v>
      </c>
      <c r="E482" s="26"/>
      <c r="F482" s="14"/>
      <c r="G482" s="19">
        <f>G483</f>
        <v>0</v>
      </c>
      <c r="H482" s="19"/>
      <c r="I482" s="19">
        <f>I483</f>
        <v>0</v>
      </c>
      <c r="J482" s="19"/>
    </row>
    <row r="483" spans="1:10" s="4" customFormat="1" ht="68.25" customHeight="1" x14ac:dyDescent="0.25">
      <c r="A483" s="86" t="s">
        <v>577</v>
      </c>
      <c r="B483" s="87"/>
      <c r="C483" s="11" t="s">
        <v>407</v>
      </c>
      <c r="D483" s="13" t="s">
        <v>273</v>
      </c>
      <c r="E483" s="26" t="s">
        <v>509</v>
      </c>
      <c r="F483" s="14"/>
      <c r="G483" s="19">
        <f>G484</f>
        <v>0</v>
      </c>
      <c r="H483" s="19"/>
      <c r="I483" s="19">
        <f>I484</f>
        <v>0</v>
      </c>
      <c r="J483" s="19"/>
    </row>
    <row r="484" spans="1:10" s="4" customFormat="1" ht="23.25" customHeight="1" x14ac:dyDescent="0.25">
      <c r="A484" s="86" t="s">
        <v>25</v>
      </c>
      <c r="B484" s="87"/>
      <c r="C484" s="11" t="s">
        <v>407</v>
      </c>
      <c r="D484" s="13" t="s">
        <v>273</v>
      </c>
      <c r="E484" s="26" t="s">
        <v>509</v>
      </c>
      <c r="F484" s="13" t="s">
        <v>26</v>
      </c>
      <c r="G484" s="19">
        <f>G485</f>
        <v>0</v>
      </c>
      <c r="H484" s="19"/>
      <c r="I484" s="19">
        <f>I485</f>
        <v>0</v>
      </c>
      <c r="J484" s="19"/>
    </row>
    <row r="485" spans="1:10" s="4" customFormat="1" ht="23.25" customHeight="1" x14ac:dyDescent="0.25">
      <c r="A485" s="86" t="s">
        <v>27</v>
      </c>
      <c r="B485" s="87"/>
      <c r="C485" s="11" t="s">
        <v>407</v>
      </c>
      <c r="D485" s="13" t="s">
        <v>273</v>
      </c>
      <c r="E485" s="26" t="s">
        <v>509</v>
      </c>
      <c r="F485" s="13" t="s">
        <v>28</v>
      </c>
      <c r="G485" s="19">
        <f>212400-212400</f>
        <v>0</v>
      </c>
      <c r="H485" s="19"/>
      <c r="I485" s="19">
        <f>212400-212400</f>
        <v>0</v>
      </c>
      <c r="J485" s="19"/>
    </row>
    <row r="486" spans="1:10" s="6" customFormat="1" ht="23.25" customHeight="1" x14ac:dyDescent="0.25">
      <c r="A486" s="84" t="s">
        <v>212</v>
      </c>
      <c r="B486" s="85"/>
      <c r="C486" s="67"/>
      <c r="D486" s="8" t="s">
        <v>213</v>
      </c>
      <c r="E486" s="8"/>
      <c r="F486" s="9"/>
      <c r="G486" s="20">
        <f t="shared" ref="G486:J488" si="81">G487</f>
        <v>0</v>
      </c>
      <c r="H486" s="20">
        <f t="shared" si="81"/>
        <v>0</v>
      </c>
      <c r="I486" s="20">
        <f t="shared" si="81"/>
        <v>0</v>
      </c>
      <c r="J486" s="20">
        <f t="shared" si="81"/>
        <v>0</v>
      </c>
    </row>
    <row r="487" spans="1:10" s="4" customFormat="1" ht="23.25" customHeight="1" x14ac:dyDescent="0.25">
      <c r="A487" s="86" t="s">
        <v>214</v>
      </c>
      <c r="B487" s="87"/>
      <c r="C487" s="11" t="s">
        <v>494</v>
      </c>
      <c r="D487" s="13" t="s">
        <v>215</v>
      </c>
      <c r="E487" s="26" t="s">
        <v>510</v>
      </c>
      <c r="F487" s="14"/>
      <c r="G487" s="19">
        <f t="shared" si="81"/>
        <v>0</v>
      </c>
      <c r="H487" s="19">
        <f t="shared" si="81"/>
        <v>0</v>
      </c>
      <c r="I487" s="19">
        <f t="shared" si="81"/>
        <v>0</v>
      </c>
      <c r="J487" s="19">
        <f t="shared" si="81"/>
        <v>0</v>
      </c>
    </row>
    <row r="488" spans="1:10" s="4" customFormat="1" ht="23.25" customHeight="1" x14ac:dyDescent="0.25">
      <c r="A488" s="86" t="s">
        <v>25</v>
      </c>
      <c r="B488" s="87"/>
      <c r="C488" s="11" t="s">
        <v>494</v>
      </c>
      <c r="D488" s="13" t="s">
        <v>215</v>
      </c>
      <c r="E488" s="26" t="s">
        <v>510</v>
      </c>
      <c r="F488" s="13" t="s">
        <v>26</v>
      </c>
      <c r="G488" s="19">
        <f t="shared" si="81"/>
        <v>0</v>
      </c>
      <c r="H488" s="19">
        <f t="shared" si="81"/>
        <v>0</v>
      </c>
      <c r="I488" s="19">
        <f t="shared" si="81"/>
        <v>0</v>
      </c>
      <c r="J488" s="19">
        <f t="shared" si="81"/>
        <v>0</v>
      </c>
    </row>
    <row r="489" spans="1:10" s="4" customFormat="1" ht="23.25" customHeight="1" x14ac:dyDescent="0.25">
      <c r="A489" s="86" t="s">
        <v>27</v>
      </c>
      <c r="B489" s="87"/>
      <c r="C489" s="11" t="s">
        <v>494</v>
      </c>
      <c r="D489" s="13" t="s">
        <v>215</v>
      </c>
      <c r="E489" s="26" t="s">
        <v>510</v>
      </c>
      <c r="F489" s="13" t="s">
        <v>28</v>
      </c>
      <c r="G489" s="19">
        <v>0</v>
      </c>
      <c r="H489" s="19">
        <v>0</v>
      </c>
      <c r="I489" s="19">
        <v>0</v>
      </c>
      <c r="J489" s="19">
        <v>0</v>
      </c>
    </row>
    <row r="490" spans="1:10" s="24" customFormat="1" ht="23.25" customHeight="1" x14ac:dyDescent="0.25">
      <c r="A490" s="92" t="s">
        <v>153</v>
      </c>
      <c r="B490" s="93"/>
      <c r="C490" s="63"/>
      <c r="D490" s="43" t="s">
        <v>154</v>
      </c>
      <c r="E490" s="43"/>
      <c r="F490" s="43"/>
      <c r="G490" s="44">
        <f>G491</f>
        <v>239000</v>
      </c>
      <c r="H490" s="44">
        <f t="shared" ref="H490:J490" si="82">H491</f>
        <v>239000</v>
      </c>
      <c r="I490" s="44">
        <f>I491</f>
        <v>239000</v>
      </c>
      <c r="J490" s="44">
        <f t="shared" si="82"/>
        <v>239000</v>
      </c>
    </row>
    <row r="491" spans="1:10" s="6" customFormat="1" ht="23.25" customHeight="1" x14ac:dyDescent="0.25">
      <c r="A491" s="84" t="s">
        <v>155</v>
      </c>
      <c r="B491" s="85"/>
      <c r="C491" s="67"/>
      <c r="D491" s="8" t="s">
        <v>156</v>
      </c>
      <c r="E491" s="8"/>
      <c r="F491" s="8"/>
      <c r="G491" s="20">
        <f>G492+G496</f>
        <v>239000</v>
      </c>
      <c r="H491" s="20">
        <f t="shared" ref="H491:J491" si="83">H492+H496</f>
        <v>239000</v>
      </c>
      <c r="I491" s="20">
        <f>I492+I496</f>
        <v>239000</v>
      </c>
      <c r="J491" s="20">
        <f t="shared" si="83"/>
        <v>239000</v>
      </c>
    </row>
    <row r="492" spans="1:10" s="6" customFormat="1" ht="45.75" customHeight="1" x14ac:dyDescent="0.25">
      <c r="A492" s="84" t="s">
        <v>157</v>
      </c>
      <c r="B492" s="85"/>
      <c r="C492" s="67"/>
      <c r="D492" s="8" t="s">
        <v>158</v>
      </c>
      <c r="E492" s="8"/>
      <c r="F492" s="9"/>
      <c r="G492" s="20">
        <f t="shared" ref="G492:J494" si="84">G493</f>
        <v>239000</v>
      </c>
      <c r="H492" s="20">
        <f t="shared" si="84"/>
        <v>239000</v>
      </c>
      <c r="I492" s="20">
        <f t="shared" si="84"/>
        <v>239000</v>
      </c>
      <c r="J492" s="20">
        <f t="shared" si="84"/>
        <v>239000</v>
      </c>
    </row>
    <row r="493" spans="1:10" s="4" customFormat="1" ht="113.25" customHeight="1" x14ac:dyDescent="0.25">
      <c r="A493" s="86" t="s">
        <v>159</v>
      </c>
      <c r="B493" s="87"/>
      <c r="C493" s="11" t="s">
        <v>404</v>
      </c>
      <c r="D493" s="13" t="s">
        <v>160</v>
      </c>
      <c r="E493" s="26" t="s">
        <v>511</v>
      </c>
      <c r="F493" s="14"/>
      <c r="G493" s="19">
        <f t="shared" si="84"/>
        <v>239000</v>
      </c>
      <c r="H493" s="19">
        <f t="shared" si="84"/>
        <v>239000</v>
      </c>
      <c r="I493" s="19">
        <f t="shared" si="84"/>
        <v>239000</v>
      </c>
      <c r="J493" s="19">
        <f t="shared" si="84"/>
        <v>239000</v>
      </c>
    </row>
    <row r="494" spans="1:10" s="4" customFormat="1" ht="45.75" customHeight="1" x14ac:dyDescent="0.25">
      <c r="A494" s="86" t="s">
        <v>13</v>
      </c>
      <c r="B494" s="87"/>
      <c r="C494" s="11" t="s">
        <v>404</v>
      </c>
      <c r="D494" s="13" t="s">
        <v>160</v>
      </c>
      <c r="E494" s="26" t="s">
        <v>511</v>
      </c>
      <c r="F494" s="13" t="s">
        <v>14</v>
      </c>
      <c r="G494" s="19">
        <f t="shared" si="84"/>
        <v>239000</v>
      </c>
      <c r="H494" s="19">
        <f t="shared" si="84"/>
        <v>239000</v>
      </c>
      <c r="I494" s="19">
        <f t="shared" si="84"/>
        <v>239000</v>
      </c>
      <c r="J494" s="19">
        <f t="shared" si="84"/>
        <v>239000</v>
      </c>
    </row>
    <row r="495" spans="1:10" s="4" customFormat="1" ht="23.25" customHeight="1" x14ac:dyDescent="0.25">
      <c r="A495" s="86" t="s">
        <v>15</v>
      </c>
      <c r="B495" s="87"/>
      <c r="C495" s="11" t="s">
        <v>404</v>
      </c>
      <c r="D495" s="13" t="s">
        <v>160</v>
      </c>
      <c r="E495" s="26" t="s">
        <v>511</v>
      </c>
      <c r="F495" s="13" t="s">
        <v>16</v>
      </c>
      <c r="G495" s="19">
        <v>239000</v>
      </c>
      <c r="H495" s="19">
        <f>G495</f>
        <v>239000</v>
      </c>
      <c r="I495" s="19">
        <f>183542.35+55457.65</f>
        <v>239000</v>
      </c>
      <c r="J495" s="19">
        <f>I495</f>
        <v>239000</v>
      </c>
    </row>
    <row r="496" spans="1:10" s="6" customFormat="1" ht="45.75" customHeight="1" x14ac:dyDescent="0.25">
      <c r="A496" s="84" t="s">
        <v>350</v>
      </c>
      <c r="B496" s="85"/>
      <c r="C496" s="61"/>
      <c r="D496" s="8" t="s">
        <v>351</v>
      </c>
      <c r="E496" s="8"/>
      <c r="F496" s="9"/>
      <c r="G496" s="20">
        <f>G497</f>
        <v>0</v>
      </c>
      <c r="H496" s="20"/>
      <c r="I496" s="20">
        <f>I497</f>
        <v>0</v>
      </c>
      <c r="J496" s="20"/>
    </row>
    <row r="497" spans="1:10" s="4" customFormat="1" ht="23.25" customHeight="1" x14ac:dyDescent="0.25">
      <c r="A497" s="86" t="s">
        <v>352</v>
      </c>
      <c r="B497" s="87"/>
      <c r="C497" s="11" t="s">
        <v>404</v>
      </c>
      <c r="D497" s="13" t="s">
        <v>353</v>
      </c>
      <c r="E497" s="26" t="s">
        <v>512</v>
      </c>
      <c r="F497" s="14"/>
      <c r="G497" s="19">
        <f>G498</f>
        <v>0</v>
      </c>
      <c r="H497" s="19"/>
      <c r="I497" s="19">
        <f>I498</f>
        <v>0</v>
      </c>
      <c r="J497" s="19"/>
    </row>
    <row r="498" spans="1:10" s="4" customFormat="1" ht="23.25" customHeight="1" x14ac:dyDescent="0.25">
      <c r="A498" s="86" t="s">
        <v>25</v>
      </c>
      <c r="B498" s="87"/>
      <c r="C498" s="11" t="s">
        <v>404</v>
      </c>
      <c r="D498" s="13" t="s">
        <v>353</v>
      </c>
      <c r="E498" s="26" t="s">
        <v>512</v>
      </c>
      <c r="F498" s="13" t="s">
        <v>26</v>
      </c>
      <c r="G498" s="19">
        <f>G499</f>
        <v>0</v>
      </c>
      <c r="H498" s="19"/>
      <c r="I498" s="19">
        <f>I499</f>
        <v>0</v>
      </c>
      <c r="J498" s="19"/>
    </row>
    <row r="499" spans="1:10" s="3" customFormat="1" ht="23.25" customHeight="1" x14ac:dyDescent="0.25">
      <c r="A499" s="86" t="s">
        <v>27</v>
      </c>
      <c r="B499" s="87"/>
      <c r="C499" s="11" t="s">
        <v>404</v>
      </c>
      <c r="D499" s="13" t="s">
        <v>353</v>
      </c>
      <c r="E499" s="26" t="s">
        <v>512</v>
      </c>
      <c r="F499" s="13" t="s">
        <v>28</v>
      </c>
      <c r="G499" s="19">
        <f>99000-99000</f>
        <v>0</v>
      </c>
      <c r="H499" s="19"/>
      <c r="I499" s="19">
        <f>99000-99000</f>
        <v>0</v>
      </c>
      <c r="J499" s="19"/>
    </row>
    <row r="500" spans="1:10" s="23" customFormat="1" ht="23.25" customHeight="1" x14ac:dyDescent="0.25">
      <c r="A500" s="92" t="s">
        <v>55</v>
      </c>
      <c r="B500" s="93"/>
      <c r="C500" s="63"/>
      <c r="D500" s="43" t="s">
        <v>56</v>
      </c>
      <c r="E500" s="43"/>
      <c r="F500" s="43"/>
      <c r="G500" s="44">
        <f>G522+G537+G501</f>
        <v>19001439.450000003</v>
      </c>
      <c r="H500" s="44">
        <f>H522+H537+H501</f>
        <v>8088600</v>
      </c>
      <c r="I500" s="44">
        <f>I522+I537+I501</f>
        <v>14722190.900000002</v>
      </c>
      <c r="J500" s="44">
        <f>J522+J537+J501</f>
        <v>3815166.25</v>
      </c>
    </row>
    <row r="501" spans="1:10" s="5" customFormat="1" ht="15" customHeight="1" x14ac:dyDescent="0.25">
      <c r="A501" s="84" t="s">
        <v>543</v>
      </c>
      <c r="B501" s="85"/>
      <c r="C501" s="67"/>
      <c r="D501" s="8">
        <v>1710000000</v>
      </c>
      <c r="E501" s="8"/>
      <c r="F501" s="8"/>
      <c r="G501" s="20">
        <f>G502+G509</f>
        <v>9134535.0199999996</v>
      </c>
      <c r="H501" s="20">
        <f>H502+H509</f>
        <v>8088600</v>
      </c>
      <c r="I501" s="20">
        <f>I502+I509</f>
        <v>4861100.47</v>
      </c>
      <c r="J501" s="20">
        <f>J502+J509</f>
        <v>3815166.25</v>
      </c>
    </row>
    <row r="502" spans="1:10" s="5" customFormat="1" ht="24" customHeight="1" x14ac:dyDescent="0.25">
      <c r="A502" s="84" t="s">
        <v>544</v>
      </c>
      <c r="B502" s="85"/>
      <c r="C502" s="67"/>
      <c r="D502" s="31" t="s">
        <v>564</v>
      </c>
      <c r="E502" s="8"/>
      <c r="F502" s="9"/>
      <c r="G502" s="20">
        <f>G503+G506</f>
        <v>8443014.3499999996</v>
      </c>
      <c r="H502" s="20">
        <f t="shared" ref="H502:J502" si="85">H503+H506</f>
        <v>8088600</v>
      </c>
      <c r="I502" s="20">
        <f>I503+I506</f>
        <v>4169580.6</v>
      </c>
      <c r="J502" s="20">
        <f t="shared" si="85"/>
        <v>3815166.25</v>
      </c>
    </row>
    <row r="503" spans="1:10" s="5" customFormat="1" ht="21" customHeight="1" x14ac:dyDescent="0.25">
      <c r="A503" s="86" t="s">
        <v>551</v>
      </c>
      <c r="B503" s="87"/>
      <c r="C503" s="11" t="s">
        <v>491</v>
      </c>
      <c r="D503" s="13" t="s">
        <v>554</v>
      </c>
      <c r="E503" s="13" t="s">
        <v>553</v>
      </c>
      <c r="F503" s="9"/>
      <c r="G503" s="20">
        <f t="shared" ref="G503:J504" si="86">G504</f>
        <v>8443014.3499999996</v>
      </c>
      <c r="H503" s="20">
        <f t="shared" si="86"/>
        <v>8088600</v>
      </c>
      <c r="I503" s="20">
        <f t="shared" si="86"/>
        <v>4169580.6</v>
      </c>
      <c r="J503" s="20">
        <f t="shared" si="86"/>
        <v>3815166.25</v>
      </c>
    </row>
    <row r="504" spans="1:10" s="3" customFormat="1" ht="23.25" customHeight="1" x14ac:dyDescent="0.25">
      <c r="A504" s="86" t="s">
        <v>25</v>
      </c>
      <c r="B504" s="87"/>
      <c r="C504" s="11" t="s">
        <v>491</v>
      </c>
      <c r="D504" s="13" t="s">
        <v>554</v>
      </c>
      <c r="E504" s="13" t="s">
        <v>553</v>
      </c>
      <c r="F504" s="13" t="s">
        <v>26</v>
      </c>
      <c r="G504" s="19">
        <f t="shared" si="86"/>
        <v>8443014.3499999996</v>
      </c>
      <c r="H504" s="19">
        <f t="shared" si="86"/>
        <v>8088600</v>
      </c>
      <c r="I504" s="19">
        <f t="shared" si="86"/>
        <v>4169580.6</v>
      </c>
      <c r="J504" s="19">
        <f t="shared" si="86"/>
        <v>3815166.25</v>
      </c>
    </row>
    <row r="505" spans="1:10" s="3" customFormat="1" ht="23.25" customHeight="1" x14ac:dyDescent="0.25">
      <c r="A505" s="86" t="s">
        <v>27</v>
      </c>
      <c r="B505" s="87"/>
      <c r="C505" s="11" t="s">
        <v>491</v>
      </c>
      <c r="D505" s="13" t="s">
        <v>554</v>
      </c>
      <c r="E505" s="13" t="s">
        <v>553</v>
      </c>
      <c r="F505" s="13" t="s">
        <v>28</v>
      </c>
      <c r="G505" s="19">
        <f>910620+101180-16580+274180+2951460+4226520+392630-396995.65</f>
        <v>8443014.3499999996</v>
      </c>
      <c r="H505" s="19">
        <f>910620+2951460+4226520</f>
        <v>8088600</v>
      </c>
      <c r="I505" s="19">
        <f>354414.35+3815166.25</f>
        <v>4169580.6</v>
      </c>
      <c r="J505" s="19">
        <v>3815166.25</v>
      </c>
    </row>
    <row r="506" spans="1:10" s="3" customFormat="1" ht="46.5" customHeight="1" x14ac:dyDescent="0.25">
      <c r="A506" s="86" t="s">
        <v>545</v>
      </c>
      <c r="B506" s="87"/>
      <c r="C506" s="11" t="s">
        <v>425</v>
      </c>
      <c r="D506" s="13" t="s">
        <v>552</v>
      </c>
      <c r="E506" s="13" t="s">
        <v>547</v>
      </c>
      <c r="F506" s="14"/>
      <c r="G506" s="19">
        <f>G507</f>
        <v>0</v>
      </c>
      <c r="H506" s="19"/>
      <c r="I506" s="19">
        <f>I507</f>
        <v>0</v>
      </c>
      <c r="J506" s="19"/>
    </row>
    <row r="507" spans="1:10" s="3" customFormat="1" ht="23.25" customHeight="1" x14ac:dyDescent="0.25">
      <c r="A507" s="86" t="s">
        <v>25</v>
      </c>
      <c r="B507" s="87"/>
      <c r="C507" s="11" t="s">
        <v>425</v>
      </c>
      <c r="D507" s="13" t="s">
        <v>546</v>
      </c>
      <c r="E507" s="13" t="s">
        <v>547</v>
      </c>
      <c r="F507" s="13" t="s">
        <v>26</v>
      </c>
      <c r="G507" s="19">
        <f>G508</f>
        <v>0</v>
      </c>
      <c r="H507" s="19"/>
      <c r="I507" s="19">
        <f>I508</f>
        <v>0</v>
      </c>
      <c r="J507" s="19"/>
    </row>
    <row r="508" spans="1:10" s="3" customFormat="1" ht="23.25" customHeight="1" x14ac:dyDescent="0.25">
      <c r="A508" s="86" t="s">
        <v>27</v>
      </c>
      <c r="B508" s="87"/>
      <c r="C508" s="11" t="s">
        <v>425</v>
      </c>
      <c r="D508" s="13" t="s">
        <v>546</v>
      </c>
      <c r="E508" s="13" t="s">
        <v>547</v>
      </c>
      <c r="F508" s="13" t="s">
        <v>28</v>
      </c>
      <c r="G508" s="19">
        <v>0</v>
      </c>
      <c r="H508" s="19"/>
      <c r="I508" s="19">
        <v>0</v>
      </c>
      <c r="J508" s="19"/>
    </row>
    <row r="509" spans="1:10" s="5" customFormat="1" ht="39.75" customHeight="1" x14ac:dyDescent="0.25">
      <c r="A509" s="84" t="s">
        <v>574</v>
      </c>
      <c r="B509" s="85"/>
      <c r="C509" s="27"/>
      <c r="D509" s="8">
        <v>171010000</v>
      </c>
      <c r="E509" s="8"/>
      <c r="F509" s="8"/>
      <c r="G509" s="20">
        <f>G510+G513+G516+G519</f>
        <v>691520.66999999993</v>
      </c>
      <c r="H509" s="20"/>
      <c r="I509" s="20">
        <f>I510+I513+I516+I519</f>
        <v>691519.87</v>
      </c>
      <c r="J509" s="20"/>
    </row>
    <row r="510" spans="1:10" s="3" customFormat="1" ht="23.25" customHeight="1" x14ac:dyDescent="0.25">
      <c r="A510" s="86" t="s">
        <v>575</v>
      </c>
      <c r="B510" s="87"/>
      <c r="C510" s="11" t="s">
        <v>491</v>
      </c>
      <c r="D510" s="13">
        <v>1710172740</v>
      </c>
      <c r="E510" s="26" t="s">
        <v>576</v>
      </c>
      <c r="F510" s="9"/>
      <c r="G510" s="20">
        <f>G511</f>
        <v>174210.66999999998</v>
      </c>
      <c r="H510" s="20"/>
      <c r="I510" s="20">
        <f>I511</f>
        <v>174210.66999999998</v>
      </c>
      <c r="J510" s="20"/>
    </row>
    <row r="511" spans="1:10" s="3" customFormat="1" ht="23.25" customHeight="1" x14ac:dyDescent="0.25">
      <c r="A511" s="86" t="s">
        <v>25</v>
      </c>
      <c r="B511" s="87"/>
      <c r="C511" s="11" t="s">
        <v>491</v>
      </c>
      <c r="D511" s="13">
        <v>1710172740</v>
      </c>
      <c r="E511" s="26" t="s">
        <v>576</v>
      </c>
      <c r="F511" s="13" t="s">
        <v>26</v>
      </c>
      <c r="G511" s="19">
        <f>G512</f>
        <v>174210.66999999998</v>
      </c>
      <c r="H511" s="19"/>
      <c r="I511" s="19">
        <f>I512</f>
        <v>174210.66999999998</v>
      </c>
      <c r="J511" s="19"/>
    </row>
    <row r="512" spans="1:10" s="3" customFormat="1" ht="23.25" customHeight="1" x14ac:dyDescent="0.25">
      <c r="A512" s="86" t="s">
        <v>27</v>
      </c>
      <c r="B512" s="87"/>
      <c r="C512" s="11" t="s">
        <v>491</v>
      </c>
      <c r="D512" s="13">
        <v>1710172740</v>
      </c>
      <c r="E512" s="26" t="s">
        <v>576</v>
      </c>
      <c r="F512" s="13" t="s">
        <v>28</v>
      </c>
      <c r="G512" s="19">
        <f>1381580-1154180-53189.33</f>
        <v>174210.66999999998</v>
      </c>
      <c r="H512" s="19"/>
      <c r="I512" s="19">
        <f>1381580-1154180-53189.33</f>
        <v>174210.66999999998</v>
      </c>
      <c r="J512" s="19"/>
    </row>
    <row r="513" spans="1:10" s="3" customFormat="1" ht="23.25" customHeight="1" x14ac:dyDescent="0.25">
      <c r="A513" s="86" t="s">
        <v>579</v>
      </c>
      <c r="B513" s="87"/>
      <c r="C513" s="11" t="s">
        <v>425</v>
      </c>
      <c r="D513" s="13">
        <v>1710101330</v>
      </c>
      <c r="E513" s="26" t="s">
        <v>578</v>
      </c>
      <c r="F513" s="9"/>
      <c r="G513" s="20">
        <f>G514</f>
        <v>0</v>
      </c>
      <c r="H513" s="20"/>
      <c r="I513" s="20">
        <f>I514</f>
        <v>0</v>
      </c>
      <c r="J513" s="20"/>
    </row>
    <row r="514" spans="1:10" s="3" customFormat="1" ht="23.25" customHeight="1" x14ac:dyDescent="0.25">
      <c r="A514" s="86" t="s">
        <v>25</v>
      </c>
      <c r="B514" s="87"/>
      <c r="C514" s="11" t="s">
        <v>425</v>
      </c>
      <c r="D514" s="13">
        <v>1710101330</v>
      </c>
      <c r="E514" s="26" t="s">
        <v>578</v>
      </c>
      <c r="F514" s="13" t="s">
        <v>26</v>
      </c>
      <c r="G514" s="19">
        <f>G515</f>
        <v>0</v>
      </c>
      <c r="H514" s="19"/>
      <c r="I514" s="19">
        <f>I515</f>
        <v>0</v>
      </c>
      <c r="J514" s="19"/>
    </row>
    <row r="515" spans="1:10" s="3" customFormat="1" ht="23.25" customHeight="1" x14ac:dyDescent="0.25">
      <c r="A515" s="86" t="s">
        <v>27</v>
      </c>
      <c r="B515" s="87"/>
      <c r="C515" s="11" t="s">
        <v>425</v>
      </c>
      <c r="D515" s="13">
        <v>1710101330</v>
      </c>
      <c r="E515" s="26" t="s">
        <v>578</v>
      </c>
      <c r="F515" s="13" t="s">
        <v>28</v>
      </c>
      <c r="G515" s="19">
        <f>1640000-1640000+78000+26275000-78000-26275000</f>
        <v>0</v>
      </c>
      <c r="H515" s="19"/>
      <c r="I515" s="19">
        <f>1640000-1640000+78000+26275000-78000-26275000</f>
        <v>0</v>
      </c>
      <c r="J515" s="19"/>
    </row>
    <row r="516" spans="1:10" s="3" customFormat="1" ht="23.25" customHeight="1" x14ac:dyDescent="0.25">
      <c r="A516" s="86" t="s">
        <v>581</v>
      </c>
      <c r="B516" s="87"/>
      <c r="C516" s="11" t="s">
        <v>425</v>
      </c>
      <c r="D516" s="13">
        <v>1710101340</v>
      </c>
      <c r="E516" s="26" t="s">
        <v>580</v>
      </c>
      <c r="F516" s="9"/>
      <c r="G516" s="20">
        <f>G517</f>
        <v>517310</v>
      </c>
      <c r="H516" s="20"/>
      <c r="I516" s="20">
        <f>I517</f>
        <v>517309.2</v>
      </c>
      <c r="J516" s="20"/>
    </row>
    <row r="517" spans="1:10" s="3" customFormat="1" ht="23.25" customHeight="1" x14ac:dyDescent="0.25">
      <c r="A517" s="86" t="s">
        <v>25</v>
      </c>
      <c r="B517" s="87"/>
      <c r="C517" s="11" t="s">
        <v>425</v>
      </c>
      <c r="D517" s="13">
        <v>1710101340</v>
      </c>
      <c r="E517" s="26" t="s">
        <v>580</v>
      </c>
      <c r="F517" s="13" t="s">
        <v>26</v>
      </c>
      <c r="G517" s="19">
        <f>G518</f>
        <v>517310</v>
      </c>
      <c r="H517" s="19"/>
      <c r="I517" s="19">
        <f>I518</f>
        <v>517309.2</v>
      </c>
      <c r="J517" s="19"/>
    </row>
    <row r="518" spans="1:10" s="3" customFormat="1" ht="23.25" customHeight="1" x14ac:dyDescent="0.25">
      <c r="A518" s="86" t="s">
        <v>27</v>
      </c>
      <c r="B518" s="87"/>
      <c r="C518" s="11" t="s">
        <v>425</v>
      </c>
      <c r="D518" s="13">
        <v>1710101340</v>
      </c>
      <c r="E518" s="26" t="s">
        <v>580</v>
      </c>
      <c r="F518" s="13" t="s">
        <v>28</v>
      </c>
      <c r="G518" s="19">
        <f>550000-32690</f>
        <v>517310</v>
      </c>
      <c r="H518" s="19"/>
      <c r="I518" s="19">
        <v>517309.2</v>
      </c>
      <c r="J518" s="19"/>
    </row>
    <row r="519" spans="1:10" s="3" customFormat="1" ht="36.75" customHeight="1" x14ac:dyDescent="0.25">
      <c r="A519" s="86" t="s">
        <v>584</v>
      </c>
      <c r="B519" s="87"/>
      <c r="C519" s="11" t="s">
        <v>425</v>
      </c>
      <c r="D519" s="13">
        <v>1710171370</v>
      </c>
      <c r="E519" s="26" t="s">
        <v>585</v>
      </c>
      <c r="F519" s="9"/>
      <c r="G519" s="20">
        <f>G520</f>
        <v>0</v>
      </c>
      <c r="H519" s="20"/>
      <c r="I519" s="20">
        <f>I520</f>
        <v>0</v>
      </c>
      <c r="J519" s="20"/>
    </row>
    <row r="520" spans="1:10" s="3" customFormat="1" ht="23.25" customHeight="1" x14ac:dyDescent="0.25">
      <c r="A520" s="86" t="s">
        <v>25</v>
      </c>
      <c r="B520" s="87"/>
      <c r="C520" s="11" t="s">
        <v>425</v>
      </c>
      <c r="D520" s="13">
        <v>1710171370</v>
      </c>
      <c r="E520" s="26" t="s">
        <v>585</v>
      </c>
      <c r="F520" s="13" t="s">
        <v>26</v>
      </c>
      <c r="G520" s="19">
        <f>G521</f>
        <v>0</v>
      </c>
      <c r="H520" s="19"/>
      <c r="I520" s="19">
        <f>I521</f>
        <v>0</v>
      </c>
      <c r="J520" s="19"/>
    </row>
    <row r="521" spans="1:10" s="3" customFormat="1" ht="23.25" customHeight="1" x14ac:dyDescent="0.25">
      <c r="A521" s="86" t="s">
        <v>27</v>
      </c>
      <c r="B521" s="87"/>
      <c r="C521" s="11" t="s">
        <v>425</v>
      </c>
      <c r="D521" s="13">
        <v>1710171370</v>
      </c>
      <c r="E521" s="26" t="s">
        <v>585</v>
      </c>
      <c r="F521" s="13" t="s">
        <v>28</v>
      </c>
      <c r="G521" s="19">
        <f>200000+1247370-799630-647740</f>
        <v>0</v>
      </c>
      <c r="H521" s="19"/>
      <c r="I521" s="19">
        <f>200000+1247370-799630-647740</f>
        <v>0</v>
      </c>
      <c r="J521" s="19"/>
    </row>
    <row r="522" spans="1:10" s="5" customFormat="1" ht="15" customHeight="1" x14ac:dyDescent="0.25">
      <c r="A522" s="84" t="s">
        <v>249</v>
      </c>
      <c r="B522" s="85"/>
      <c r="C522" s="67"/>
      <c r="D522" s="8" t="s">
        <v>250</v>
      </c>
      <c r="E522" s="8"/>
      <c r="F522" s="8"/>
      <c r="G522" s="20">
        <f>G523</f>
        <v>9866904.4300000016</v>
      </c>
      <c r="H522" s="20"/>
      <c r="I522" s="20">
        <f>I523</f>
        <v>9861090.4300000016</v>
      </c>
      <c r="J522" s="20"/>
    </row>
    <row r="523" spans="1:10" s="5" customFormat="1" ht="42" customHeight="1" x14ac:dyDescent="0.25">
      <c r="A523" s="84" t="s">
        <v>251</v>
      </c>
      <c r="B523" s="85"/>
      <c r="C523" s="67"/>
      <c r="D523" s="8" t="s">
        <v>252</v>
      </c>
      <c r="E523" s="8"/>
      <c r="F523" s="9"/>
      <c r="G523" s="20">
        <f>G524+G534</f>
        <v>9866904.4300000016</v>
      </c>
      <c r="H523" s="20"/>
      <c r="I523" s="20">
        <f>I524+I534</f>
        <v>9861090.4300000016</v>
      </c>
      <c r="J523" s="20"/>
    </row>
    <row r="524" spans="1:10" s="3" customFormat="1" ht="24.75" customHeight="1" x14ac:dyDescent="0.25">
      <c r="A524" s="86" t="s">
        <v>253</v>
      </c>
      <c r="B524" s="87"/>
      <c r="C524" s="11" t="s">
        <v>425</v>
      </c>
      <c r="D524" s="13" t="s">
        <v>254</v>
      </c>
      <c r="E524" s="13"/>
      <c r="F524" s="14"/>
      <c r="G524" s="19">
        <f>G525+G528+G531</f>
        <v>9866904.4300000016</v>
      </c>
      <c r="H524" s="19"/>
      <c r="I524" s="19">
        <f>I525+I528+I531</f>
        <v>9861090.4300000016</v>
      </c>
      <c r="J524" s="19"/>
    </row>
    <row r="525" spans="1:10" s="3" customFormat="1" ht="28.5" customHeight="1" x14ac:dyDescent="0.25">
      <c r="A525" s="86" t="s">
        <v>513</v>
      </c>
      <c r="B525" s="87"/>
      <c r="C525" s="11" t="s">
        <v>425</v>
      </c>
      <c r="D525" s="13" t="s">
        <v>254</v>
      </c>
      <c r="E525" s="26" t="s">
        <v>515</v>
      </c>
      <c r="F525" s="14"/>
      <c r="G525" s="19">
        <f>G526</f>
        <v>8742809.3300000001</v>
      </c>
      <c r="H525" s="19"/>
      <c r="I525" s="19">
        <f>I526</f>
        <v>8742809.3300000001</v>
      </c>
      <c r="J525" s="19"/>
    </row>
    <row r="526" spans="1:10" s="3" customFormat="1" ht="23.25" customHeight="1" x14ac:dyDescent="0.25">
      <c r="A526" s="86" t="s">
        <v>25</v>
      </c>
      <c r="B526" s="87"/>
      <c r="C526" s="11" t="s">
        <v>425</v>
      </c>
      <c r="D526" s="13" t="s">
        <v>254</v>
      </c>
      <c r="E526" s="26" t="s">
        <v>515</v>
      </c>
      <c r="F526" s="13" t="s">
        <v>26</v>
      </c>
      <c r="G526" s="19">
        <f>G527</f>
        <v>8742809.3300000001</v>
      </c>
      <c r="H526" s="19"/>
      <c r="I526" s="19">
        <f>I527</f>
        <v>8742809.3300000001</v>
      </c>
      <c r="J526" s="19"/>
    </row>
    <row r="527" spans="1:10" s="3" customFormat="1" ht="23.25" customHeight="1" x14ac:dyDescent="0.25">
      <c r="A527" s="86" t="s">
        <v>27</v>
      </c>
      <c r="B527" s="87"/>
      <c r="C527" s="11" t="s">
        <v>425</v>
      </c>
      <c r="D527" s="13" t="s">
        <v>254</v>
      </c>
      <c r="E527" s="26" t="s">
        <v>515</v>
      </c>
      <c r="F527" s="13" t="s">
        <v>28</v>
      </c>
      <c r="G527" s="19">
        <f>8500000-454015.72+250000-138000+655509.33-47000-23684.28</f>
        <v>8742809.3300000001</v>
      </c>
      <c r="H527" s="19"/>
      <c r="I527" s="19">
        <v>8742809.3300000001</v>
      </c>
      <c r="J527" s="19"/>
    </row>
    <row r="528" spans="1:10" s="3" customFormat="1" ht="27.75" customHeight="1" x14ac:dyDescent="0.25">
      <c r="A528" s="86" t="s">
        <v>514</v>
      </c>
      <c r="B528" s="87"/>
      <c r="C528" s="11" t="s">
        <v>425</v>
      </c>
      <c r="D528" s="13" t="s">
        <v>254</v>
      </c>
      <c r="E528" s="26" t="s">
        <v>516</v>
      </c>
      <c r="F528" s="14"/>
      <c r="G528" s="19">
        <f>G529</f>
        <v>976051.38</v>
      </c>
      <c r="H528" s="19"/>
      <c r="I528" s="19">
        <f>I529</f>
        <v>970237.38</v>
      </c>
      <c r="J528" s="19"/>
    </row>
    <row r="529" spans="1:10" s="3" customFormat="1" ht="23.25" customHeight="1" x14ac:dyDescent="0.25">
      <c r="A529" s="86" t="s">
        <v>25</v>
      </c>
      <c r="B529" s="87"/>
      <c r="C529" s="11" t="s">
        <v>425</v>
      </c>
      <c r="D529" s="13" t="s">
        <v>254</v>
      </c>
      <c r="E529" s="26" t="s">
        <v>516</v>
      </c>
      <c r="F529" s="13" t="s">
        <v>26</v>
      </c>
      <c r="G529" s="19">
        <f>G530</f>
        <v>976051.38</v>
      </c>
      <c r="H529" s="19"/>
      <c r="I529" s="19">
        <f>I530</f>
        <v>970237.38</v>
      </c>
      <c r="J529" s="19"/>
    </row>
    <row r="530" spans="1:10" s="3" customFormat="1" ht="23.25" customHeight="1" x14ac:dyDescent="0.25">
      <c r="A530" s="86" t="s">
        <v>27</v>
      </c>
      <c r="B530" s="87"/>
      <c r="C530" s="11" t="s">
        <v>425</v>
      </c>
      <c r="D530" s="13" t="s">
        <v>254</v>
      </c>
      <c r="E530" s="26" t="s">
        <v>516</v>
      </c>
      <c r="F530" s="13" t="s">
        <v>28</v>
      </c>
      <c r="G530" s="19">
        <f>900000+130000+100000-130000-23948.62</f>
        <v>976051.38</v>
      </c>
      <c r="H530" s="19"/>
      <c r="I530" s="19">
        <v>970237.38</v>
      </c>
      <c r="J530" s="19"/>
    </row>
    <row r="531" spans="1:10" s="3" customFormat="1" ht="23.25" customHeight="1" x14ac:dyDescent="0.25">
      <c r="A531" s="86" t="s">
        <v>531</v>
      </c>
      <c r="B531" s="87"/>
      <c r="C531" s="11" t="s">
        <v>425</v>
      </c>
      <c r="D531" s="12" t="s">
        <v>254</v>
      </c>
      <c r="E531" s="16" t="s">
        <v>532</v>
      </c>
      <c r="F531" s="14"/>
      <c r="G531" s="19">
        <f>G532</f>
        <v>148043.72</v>
      </c>
      <c r="H531" s="19"/>
      <c r="I531" s="19">
        <f>I532</f>
        <v>148043.72</v>
      </c>
      <c r="J531" s="19"/>
    </row>
    <row r="532" spans="1:10" s="3" customFormat="1" ht="23.25" customHeight="1" x14ac:dyDescent="0.25">
      <c r="A532" s="86" t="s">
        <v>25</v>
      </c>
      <c r="B532" s="87"/>
      <c r="C532" s="11" t="s">
        <v>425</v>
      </c>
      <c r="D532" s="12" t="s">
        <v>254</v>
      </c>
      <c r="E532" s="16" t="s">
        <v>532</v>
      </c>
      <c r="F532" s="13" t="s">
        <v>26</v>
      </c>
      <c r="G532" s="19">
        <f>G533</f>
        <v>148043.72</v>
      </c>
      <c r="H532" s="19"/>
      <c r="I532" s="19">
        <f>I533</f>
        <v>148043.72</v>
      </c>
      <c r="J532" s="19"/>
    </row>
    <row r="533" spans="1:10" s="3" customFormat="1" ht="23.25" customHeight="1" x14ac:dyDescent="0.25">
      <c r="A533" s="86" t="s">
        <v>27</v>
      </c>
      <c r="B533" s="87"/>
      <c r="C533" s="11" t="s">
        <v>425</v>
      </c>
      <c r="D533" s="12" t="s">
        <v>254</v>
      </c>
      <c r="E533" s="16" t="s">
        <v>532</v>
      </c>
      <c r="F533" s="13" t="s">
        <v>28</v>
      </c>
      <c r="G533" s="19">
        <f>150000-1956.28</f>
        <v>148043.72</v>
      </c>
      <c r="H533" s="19"/>
      <c r="I533" s="19">
        <f>150000-1956.28</f>
        <v>148043.72</v>
      </c>
      <c r="J533" s="19"/>
    </row>
    <row r="534" spans="1:10" s="3" customFormat="1" ht="23.25" customHeight="1" x14ac:dyDescent="0.25">
      <c r="A534" s="86" t="s">
        <v>255</v>
      </c>
      <c r="B534" s="87"/>
      <c r="C534" s="11" t="s">
        <v>425</v>
      </c>
      <c r="D534" s="13" t="s">
        <v>256</v>
      </c>
      <c r="E534" s="26" t="s">
        <v>517</v>
      </c>
      <c r="F534" s="14"/>
      <c r="G534" s="19">
        <f>G535</f>
        <v>0</v>
      </c>
      <c r="H534" s="19"/>
      <c r="I534" s="19">
        <f>I535</f>
        <v>0</v>
      </c>
      <c r="J534" s="19"/>
    </row>
    <row r="535" spans="1:10" s="3" customFormat="1" ht="23.25" customHeight="1" x14ac:dyDescent="0.25">
      <c r="A535" s="86" t="s">
        <v>25</v>
      </c>
      <c r="B535" s="87"/>
      <c r="C535" s="11" t="s">
        <v>425</v>
      </c>
      <c r="D535" s="13" t="s">
        <v>256</v>
      </c>
      <c r="E535" s="26" t="s">
        <v>517</v>
      </c>
      <c r="F535" s="13" t="s">
        <v>26</v>
      </c>
      <c r="G535" s="19">
        <f>G536</f>
        <v>0</v>
      </c>
      <c r="H535" s="19"/>
      <c r="I535" s="19">
        <f>I536</f>
        <v>0</v>
      </c>
      <c r="J535" s="19"/>
    </row>
    <row r="536" spans="1:10" s="3" customFormat="1" ht="23.25" customHeight="1" x14ac:dyDescent="0.25">
      <c r="A536" s="86" t="s">
        <v>27</v>
      </c>
      <c r="B536" s="87"/>
      <c r="C536" s="11" t="s">
        <v>425</v>
      </c>
      <c r="D536" s="13" t="s">
        <v>256</v>
      </c>
      <c r="E536" s="26" t="s">
        <v>517</v>
      </c>
      <c r="F536" s="13" t="s">
        <v>28</v>
      </c>
      <c r="G536" s="19">
        <f>650000-650000</f>
        <v>0</v>
      </c>
      <c r="H536" s="19"/>
      <c r="I536" s="19">
        <f>650000-650000</f>
        <v>0</v>
      </c>
      <c r="J536" s="19"/>
    </row>
    <row r="537" spans="1:10" s="5" customFormat="1" ht="37.5" customHeight="1" x14ac:dyDescent="0.25">
      <c r="A537" s="84" t="s">
        <v>57</v>
      </c>
      <c r="B537" s="85"/>
      <c r="C537" s="67"/>
      <c r="D537" s="8" t="s">
        <v>58</v>
      </c>
      <c r="E537" s="8"/>
      <c r="F537" s="8"/>
      <c r="G537" s="20">
        <f>G538+G542</f>
        <v>0</v>
      </c>
      <c r="H537" s="20">
        <f t="shared" ref="H537:J537" si="87">H538+H542</f>
        <v>0</v>
      </c>
      <c r="I537" s="20">
        <f>I538+I542</f>
        <v>0</v>
      </c>
      <c r="J537" s="20">
        <f t="shared" si="87"/>
        <v>0</v>
      </c>
    </row>
    <row r="538" spans="1:10" s="5" customFormat="1" ht="30.75" customHeight="1" x14ac:dyDescent="0.25">
      <c r="A538" s="84" t="s">
        <v>59</v>
      </c>
      <c r="B538" s="85"/>
      <c r="C538" s="67"/>
      <c r="D538" s="8" t="s">
        <v>60</v>
      </c>
      <c r="E538" s="8"/>
      <c r="F538" s="9"/>
      <c r="G538" s="20">
        <f t="shared" ref="G538:J540" si="88">G539</f>
        <v>0</v>
      </c>
      <c r="H538" s="20">
        <f t="shared" si="88"/>
        <v>0</v>
      </c>
      <c r="I538" s="20">
        <f t="shared" si="88"/>
        <v>0</v>
      </c>
      <c r="J538" s="20">
        <f t="shared" si="88"/>
        <v>0</v>
      </c>
    </row>
    <row r="539" spans="1:10" s="3" customFormat="1" ht="15" customHeight="1" x14ac:dyDescent="0.25">
      <c r="A539" s="86" t="s">
        <v>61</v>
      </c>
      <c r="B539" s="87"/>
      <c r="C539" s="11" t="s">
        <v>519</v>
      </c>
      <c r="D539" s="13" t="s">
        <v>62</v>
      </c>
      <c r="E539" s="26" t="s">
        <v>518</v>
      </c>
      <c r="F539" s="14"/>
      <c r="G539" s="19">
        <f t="shared" si="88"/>
        <v>0</v>
      </c>
      <c r="H539" s="19">
        <f t="shared" si="88"/>
        <v>0</v>
      </c>
      <c r="I539" s="19">
        <f t="shared" si="88"/>
        <v>0</v>
      </c>
      <c r="J539" s="19">
        <f t="shared" si="88"/>
        <v>0</v>
      </c>
    </row>
    <row r="540" spans="1:10" s="3" customFormat="1" ht="15" customHeight="1" x14ac:dyDescent="0.25">
      <c r="A540" s="86" t="s">
        <v>43</v>
      </c>
      <c r="B540" s="87"/>
      <c r="C540" s="11" t="s">
        <v>519</v>
      </c>
      <c r="D540" s="13" t="s">
        <v>62</v>
      </c>
      <c r="E540" s="26" t="s">
        <v>518</v>
      </c>
      <c r="F540" s="13" t="s">
        <v>44</v>
      </c>
      <c r="G540" s="19">
        <f t="shared" si="88"/>
        <v>0</v>
      </c>
      <c r="H540" s="19">
        <f t="shared" si="88"/>
        <v>0</v>
      </c>
      <c r="I540" s="19">
        <f t="shared" si="88"/>
        <v>0</v>
      </c>
      <c r="J540" s="19">
        <f t="shared" si="88"/>
        <v>0</v>
      </c>
    </row>
    <row r="541" spans="1:10" s="3" customFormat="1" ht="34.5" customHeight="1" x14ac:dyDescent="0.25">
      <c r="A541" s="86" t="s">
        <v>63</v>
      </c>
      <c r="B541" s="87"/>
      <c r="C541" s="11" t="s">
        <v>519</v>
      </c>
      <c r="D541" s="13" t="s">
        <v>62</v>
      </c>
      <c r="E541" s="26" t="s">
        <v>518</v>
      </c>
      <c r="F541" s="13" t="s">
        <v>64</v>
      </c>
      <c r="G541" s="19">
        <f>625860+58140-208620-19380-456000</f>
        <v>0</v>
      </c>
      <c r="H541" s="19">
        <f>625860-208620-417240</f>
        <v>0</v>
      </c>
      <c r="I541" s="19">
        <f>625860+58140-208620-19380-456000</f>
        <v>0</v>
      </c>
      <c r="J541" s="19">
        <f>625860-208620-417240</f>
        <v>0</v>
      </c>
    </row>
    <row r="542" spans="1:10" s="3" customFormat="1" ht="34.5" customHeight="1" x14ac:dyDescent="0.25">
      <c r="A542" s="86" t="s">
        <v>390</v>
      </c>
      <c r="B542" s="87"/>
      <c r="C542" s="11" t="s">
        <v>519</v>
      </c>
      <c r="D542" s="13" t="s">
        <v>389</v>
      </c>
      <c r="E542" s="13"/>
      <c r="F542" s="14"/>
      <c r="G542" s="19">
        <f t="shared" ref="G542:J544" si="89">G543</f>
        <v>0</v>
      </c>
      <c r="H542" s="19">
        <f t="shared" si="89"/>
        <v>0</v>
      </c>
      <c r="I542" s="19">
        <f t="shared" si="89"/>
        <v>0</v>
      </c>
      <c r="J542" s="19">
        <f t="shared" si="89"/>
        <v>0</v>
      </c>
    </row>
    <row r="543" spans="1:10" s="3" customFormat="1" ht="45.75" customHeight="1" x14ac:dyDescent="0.25">
      <c r="A543" s="86" t="s">
        <v>388</v>
      </c>
      <c r="B543" s="87"/>
      <c r="C543" s="11" t="s">
        <v>519</v>
      </c>
      <c r="D543" s="13" t="s">
        <v>387</v>
      </c>
      <c r="E543" s="26" t="s">
        <v>520</v>
      </c>
      <c r="F543" s="14"/>
      <c r="G543" s="19">
        <f t="shared" si="89"/>
        <v>0</v>
      </c>
      <c r="H543" s="19">
        <f t="shared" si="89"/>
        <v>0</v>
      </c>
      <c r="I543" s="19">
        <f t="shared" si="89"/>
        <v>0</v>
      </c>
      <c r="J543" s="19">
        <f t="shared" si="89"/>
        <v>0</v>
      </c>
    </row>
    <row r="544" spans="1:10" s="3" customFormat="1" ht="15" customHeight="1" x14ac:dyDescent="0.25">
      <c r="A544" s="86" t="s">
        <v>43</v>
      </c>
      <c r="B544" s="87"/>
      <c r="C544" s="11" t="s">
        <v>519</v>
      </c>
      <c r="D544" s="13" t="s">
        <v>387</v>
      </c>
      <c r="E544" s="26" t="s">
        <v>520</v>
      </c>
      <c r="F544" s="13" t="s">
        <v>44</v>
      </c>
      <c r="G544" s="19">
        <f t="shared" si="89"/>
        <v>0</v>
      </c>
      <c r="H544" s="19">
        <f t="shared" si="89"/>
        <v>0</v>
      </c>
      <c r="I544" s="19">
        <f t="shared" si="89"/>
        <v>0</v>
      </c>
      <c r="J544" s="19">
        <f t="shared" si="89"/>
        <v>0</v>
      </c>
    </row>
    <row r="545" spans="1:10" s="3" customFormat="1" ht="34.5" customHeight="1" x14ac:dyDescent="0.25">
      <c r="A545" s="86" t="s">
        <v>63</v>
      </c>
      <c r="B545" s="87"/>
      <c r="C545" s="11" t="s">
        <v>519</v>
      </c>
      <c r="D545" s="13" t="s">
        <v>387</v>
      </c>
      <c r="E545" s="26" t="s">
        <v>520</v>
      </c>
      <c r="F545" s="13" t="s">
        <v>64</v>
      </c>
      <c r="G545" s="19">
        <v>0</v>
      </c>
      <c r="H545" s="19">
        <v>0</v>
      </c>
      <c r="I545" s="19">
        <v>0</v>
      </c>
      <c r="J545" s="19">
        <v>0</v>
      </c>
    </row>
    <row r="546" spans="1:10" s="23" customFormat="1" ht="23.25" customHeight="1" x14ac:dyDescent="0.25">
      <c r="A546" s="92" t="s">
        <v>319</v>
      </c>
      <c r="B546" s="93"/>
      <c r="C546" s="63"/>
      <c r="D546" s="43" t="s">
        <v>320</v>
      </c>
      <c r="E546" s="43"/>
      <c r="F546" s="43"/>
      <c r="G546" s="44">
        <f>G547+G552</f>
        <v>0</v>
      </c>
      <c r="H546" s="44">
        <f t="shared" ref="H546:J546" si="90">H547+H552</f>
        <v>0</v>
      </c>
      <c r="I546" s="44">
        <f>I547+I552</f>
        <v>0</v>
      </c>
      <c r="J546" s="44">
        <f t="shared" si="90"/>
        <v>0</v>
      </c>
    </row>
    <row r="547" spans="1:10" s="5" customFormat="1" ht="23.25" customHeight="1" x14ac:dyDescent="0.25">
      <c r="A547" s="84" t="s">
        <v>321</v>
      </c>
      <c r="B547" s="85"/>
      <c r="C547" s="61"/>
      <c r="D547" s="8" t="s">
        <v>322</v>
      </c>
      <c r="E547" s="8"/>
      <c r="F547" s="8"/>
      <c r="G547" s="20">
        <f t="shared" ref="G547:J550" si="91">G548</f>
        <v>0</v>
      </c>
      <c r="H547" s="20">
        <f t="shared" si="91"/>
        <v>0</v>
      </c>
      <c r="I547" s="20">
        <f t="shared" si="91"/>
        <v>0</v>
      </c>
      <c r="J547" s="20">
        <f t="shared" si="91"/>
        <v>0</v>
      </c>
    </row>
    <row r="548" spans="1:10" s="5" customFormat="1" ht="15" customHeight="1" x14ac:dyDescent="0.25">
      <c r="A548" s="84" t="s">
        <v>323</v>
      </c>
      <c r="B548" s="85"/>
      <c r="C548" s="61"/>
      <c r="D548" s="8" t="s">
        <v>324</v>
      </c>
      <c r="E548" s="8"/>
      <c r="F548" s="9"/>
      <c r="G548" s="20">
        <f t="shared" si="91"/>
        <v>0</v>
      </c>
      <c r="H548" s="20">
        <f t="shared" si="91"/>
        <v>0</v>
      </c>
      <c r="I548" s="20">
        <f t="shared" si="91"/>
        <v>0</v>
      </c>
      <c r="J548" s="20">
        <f t="shared" si="91"/>
        <v>0</v>
      </c>
    </row>
    <row r="549" spans="1:10" s="3" customFormat="1" ht="23.25" customHeight="1" x14ac:dyDescent="0.25">
      <c r="A549" s="86" t="s">
        <v>325</v>
      </c>
      <c r="B549" s="87"/>
      <c r="C549" s="11" t="s">
        <v>403</v>
      </c>
      <c r="D549" s="13" t="s">
        <v>326</v>
      </c>
      <c r="E549" s="26" t="s">
        <v>521</v>
      </c>
      <c r="F549" s="14"/>
      <c r="G549" s="19">
        <f t="shared" si="91"/>
        <v>0</v>
      </c>
      <c r="H549" s="19">
        <f t="shared" si="91"/>
        <v>0</v>
      </c>
      <c r="I549" s="19">
        <f t="shared" si="91"/>
        <v>0</v>
      </c>
      <c r="J549" s="19">
        <f t="shared" si="91"/>
        <v>0</v>
      </c>
    </row>
    <row r="550" spans="1:10" s="3" customFormat="1" ht="23.25" customHeight="1" x14ac:dyDescent="0.25">
      <c r="A550" s="86" t="s">
        <v>229</v>
      </c>
      <c r="B550" s="87"/>
      <c r="C550" s="11" t="s">
        <v>403</v>
      </c>
      <c r="D550" s="13" t="s">
        <v>326</v>
      </c>
      <c r="E550" s="26" t="s">
        <v>521</v>
      </c>
      <c r="F550" s="13" t="s">
        <v>230</v>
      </c>
      <c r="G550" s="19">
        <f t="shared" si="91"/>
        <v>0</v>
      </c>
      <c r="H550" s="19">
        <f t="shared" si="91"/>
        <v>0</v>
      </c>
      <c r="I550" s="19">
        <f t="shared" si="91"/>
        <v>0</v>
      </c>
      <c r="J550" s="19">
        <f t="shared" si="91"/>
        <v>0</v>
      </c>
    </row>
    <row r="551" spans="1:10" s="3" customFormat="1" ht="15" customHeight="1" x14ac:dyDescent="0.25">
      <c r="A551" s="86" t="s">
        <v>231</v>
      </c>
      <c r="B551" s="87"/>
      <c r="C551" s="11" t="s">
        <v>403</v>
      </c>
      <c r="D551" s="13" t="s">
        <v>326</v>
      </c>
      <c r="E551" s="26" t="s">
        <v>521</v>
      </c>
      <c r="F551" s="13" t="s">
        <v>232</v>
      </c>
      <c r="G551" s="19">
        <v>0</v>
      </c>
      <c r="H551" s="19">
        <v>0</v>
      </c>
      <c r="I551" s="19">
        <v>0</v>
      </c>
      <c r="J551" s="19">
        <v>0</v>
      </c>
    </row>
    <row r="552" spans="1:10" s="5" customFormat="1" ht="23.25" customHeight="1" x14ac:dyDescent="0.25">
      <c r="A552" s="84" t="s">
        <v>340</v>
      </c>
      <c r="B552" s="85"/>
      <c r="C552" s="61"/>
      <c r="D552" s="8" t="s">
        <v>341</v>
      </c>
      <c r="E552" s="8"/>
      <c r="F552" s="8"/>
      <c r="G552" s="20">
        <f t="shared" ref="G552:J555" si="92">G553</f>
        <v>0</v>
      </c>
      <c r="H552" s="20">
        <f t="shared" si="92"/>
        <v>0</v>
      </c>
      <c r="I552" s="20">
        <f t="shared" si="92"/>
        <v>0</v>
      </c>
      <c r="J552" s="20">
        <f t="shared" si="92"/>
        <v>0</v>
      </c>
    </row>
    <row r="553" spans="1:10" s="5" customFormat="1" ht="15" customHeight="1" x14ac:dyDescent="0.25">
      <c r="A553" s="84" t="s">
        <v>342</v>
      </c>
      <c r="B553" s="85"/>
      <c r="C553" s="61"/>
      <c r="D553" s="8" t="s">
        <v>343</v>
      </c>
      <c r="E553" s="8"/>
      <c r="F553" s="9"/>
      <c r="G553" s="20">
        <f t="shared" si="92"/>
        <v>0</v>
      </c>
      <c r="H553" s="20">
        <f t="shared" si="92"/>
        <v>0</v>
      </c>
      <c r="I553" s="20">
        <f t="shared" si="92"/>
        <v>0</v>
      </c>
      <c r="J553" s="20">
        <f t="shared" si="92"/>
        <v>0</v>
      </c>
    </row>
    <row r="554" spans="1:10" s="3" customFormat="1" ht="23.25" customHeight="1" x14ac:dyDescent="0.25">
      <c r="A554" s="86" t="s">
        <v>344</v>
      </c>
      <c r="B554" s="87"/>
      <c r="C554" s="11" t="s">
        <v>423</v>
      </c>
      <c r="D554" s="13" t="s">
        <v>345</v>
      </c>
      <c r="E554" s="26" t="s">
        <v>522</v>
      </c>
      <c r="F554" s="14"/>
      <c r="G554" s="19">
        <f t="shared" si="92"/>
        <v>0</v>
      </c>
      <c r="H554" s="19">
        <f t="shared" si="92"/>
        <v>0</v>
      </c>
      <c r="I554" s="19">
        <f t="shared" si="92"/>
        <v>0</v>
      </c>
      <c r="J554" s="19">
        <f t="shared" si="92"/>
        <v>0</v>
      </c>
    </row>
    <row r="555" spans="1:10" s="3" customFormat="1" ht="23.25" customHeight="1" x14ac:dyDescent="0.25">
      <c r="A555" s="86" t="s">
        <v>229</v>
      </c>
      <c r="B555" s="87"/>
      <c r="C555" s="11" t="s">
        <v>423</v>
      </c>
      <c r="D555" s="13" t="s">
        <v>345</v>
      </c>
      <c r="E555" s="26" t="s">
        <v>522</v>
      </c>
      <c r="F555" s="13" t="s">
        <v>230</v>
      </c>
      <c r="G555" s="19">
        <f t="shared" si="92"/>
        <v>0</v>
      </c>
      <c r="H555" s="19">
        <f t="shared" si="92"/>
        <v>0</v>
      </c>
      <c r="I555" s="19">
        <f t="shared" si="92"/>
        <v>0</v>
      </c>
      <c r="J555" s="19">
        <f t="shared" si="92"/>
        <v>0</v>
      </c>
    </row>
    <row r="556" spans="1:10" s="3" customFormat="1" ht="15" customHeight="1" x14ac:dyDescent="0.25">
      <c r="A556" s="86" t="s">
        <v>231</v>
      </c>
      <c r="B556" s="87"/>
      <c r="C556" s="11" t="s">
        <v>423</v>
      </c>
      <c r="D556" s="13" t="s">
        <v>345</v>
      </c>
      <c r="E556" s="26" t="s">
        <v>522</v>
      </c>
      <c r="F556" s="13" t="s">
        <v>232</v>
      </c>
      <c r="G556" s="19">
        <v>0</v>
      </c>
      <c r="H556" s="19">
        <v>0</v>
      </c>
      <c r="I556" s="19">
        <v>0</v>
      </c>
      <c r="J556" s="19">
        <v>0</v>
      </c>
    </row>
    <row r="557" spans="1:10" s="3" customFormat="1" ht="15" customHeight="1" x14ac:dyDescent="0.25">
      <c r="A557" s="94" t="s">
        <v>65</v>
      </c>
      <c r="B557" s="95"/>
      <c r="C557" s="64"/>
      <c r="D557" s="52" t="s">
        <v>66</v>
      </c>
      <c r="E557" s="52"/>
      <c r="F557" s="52"/>
      <c r="G557" s="33">
        <f>G558+G561</f>
        <v>0</v>
      </c>
      <c r="H557" s="19"/>
      <c r="I557" s="33">
        <f>I558+I561</f>
        <v>0</v>
      </c>
      <c r="J557" s="19"/>
    </row>
    <row r="558" spans="1:10" s="3" customFormat="1" ht="15" customHeight="1" x14ac:dyDescent="0.25">
      <c r="A558" s="86" t="s">
        <v>67</v>
      </c>
      <c r="B558" s="87"/>
      <c r="C558" s="62"/>
      <c r="D558" s="13" t="s">
        <v>68</v>
      </c>
      <c r="E558" s="13"/>
      <c r="F558" s="14"/>
      <c r="G558" s="19">
        <f>G559</f>
        <v>0</v>
      </c>
      <c r="H558" s="19"/>
      <c r="I558" s="19">
        <f>I559</f>
        <v>0</v>
      </c>
      <c r="J558" s="19"/>
    </row>
    <row r="559" spans="1:10" s="3" customFormat="1" ht="15" customHeight="1" x14ac:dyDescent="0.25">
      <c r="A559" s="86" t="s">
        <v>43</v>
      </c>
      <c r="B559" s="87"/>
      <c r="C559" s="62"/>
      <c r="D559" s="13" t="s">
        <v>68</v>
      </c>
      <c r="E559" s="13"/>
      <c r="F559" s="13" t="s">
        <v>44</v>
      </c>
      <c r="G559" s="19">
        <f>G560</f>
        <v>0</v>
      </c>
      <c r="H559" s="19"/>
      <c r="I559" s="19">
        <f>I560</f>
        <v>0</v>
      </c>
      <c r="J559" s="19"/>
    </row>
    <row r="560" spans="1:10" s="3" customFormat="1" ht="15" customHeight="1" x14ac:dyDescent="0.25">
      <c r="A560" s="86" t="s">
        <v>69</v>
      </c>
      <c r="B560" s="87"/>
      <c r="C560" s="62"/>
      <c r="D560" s="13" t="s">
        <v>68</v>
      </c>
      <c r="E560" s="13"/>
      <c r="F560" s="13" t="s">
        <v>70</v>
      </c>
      <c r="G560" s="19">
        <v>0</v>
      </c>
      <c r="H560" s="19"/>
      <c r="I560" s="19">
        <v>0</v>
      </c>
      <c r="J560" s="19"/>
    </row>
    <row r="561" spans="1:10" s="4" customFormat="1" ht="15" customHeight="1" x14ac:dyDescent="0.25">
      <c r="A561" s="86" t="s">
        <v>79</v>
      </c>
      <c r="B561" s="87"/>
      <c r="C561" s="62"/>
      <c r="D561" s="13" t="s">
        <v>80</v>
      </c>
      <c r="E561" s="13"/>
      <c r="F561" s="14"/>
      <c r="G561" s="19">
        <f>G562</f>
        <v>0</v>
      </c>
      <c r="H561" s="19"/>
      <c r="I561" s="19">
        <f>I562</f>
        <v>0</v>
      </c>
      <c r="J561" s="19"/>
    </row>
    <row r="562" spans="1:10" s="4" customFormat="1" ht="15" customHeight="1" x14ac:dyDescent="0.25">
      <c r="A562" s="86" t="s">
        <v>43</v>
      </c>
      <c r="B562" s="87"/>
      <c r="C562" s="62"/>
      <c r="D562" s="13" t="s">
        <v>80</v>
      </c>
      <c r="E562" s="13"/>
      <c r="F562" s="13" t="s">
        <v>44</v>
      </c>
      <c r="G562" s="19">
        <f>G563</f>
        <v>0</v>
      </c>
      <c r="H562" s="19"/>
      <c r="I562" s="19">
        <f>I563</f>
        <v>0</v>
      </c>
      <c r="J562" s="19"/>
    </row>
    <row r="563" spans="1:10" s="4" customFormat="1" ht="15" customHeight="1" thickBot="1" x14ac:dyDescent="0.3">
      <c r="A563" s="86" t="s">
        <v>81</v>
      </c>
      <c r="B563" s="87"/>
      <c r="C563" s="65"/>
      <c r="D563" s="13" t="s">
        <v>80</v>
      </c>
      <c r="E563" s="13"/>
      <c r="F563" s="13" t="s">
        <v>82</v>
      </c>
      <c r="G563" s="19">
        <f>100000-100000</f>
        <v>0</v>
      </c>
      <c r="H563" s="19"/>
      <c r="I563" s="19">
        <f>100000-100000</f>
        <v>0</v>
      </c>
      <c r="J563" s="19"/>
    </row>
    <row r="564" spans="1:10" s="4" customFormat="1" ht="15" customHeight="1" thickBot="1" x14ac:dyDescent="0.3">
      <c r="A564" s="104" t="s">
        <v>348</v>
      </c>
      <c r="B564" s="105"/>
      <c r="C564" s="105"/>
      <c r="D564" s="106"/>
      <c r="E564" s="106"/>
      <c r="F564" s="107"/>
      <c r="G564" s="53">
        <f>G557</f>
        <v>0</v>
      </c>
      <c r="H564" s="53"/>
      <c r="I564" s="53">
        <f>I557</f>
        <v>0</v>
      </c>
      <c r="J564" s="53"/>
    </row>
    <row r="565" spans="1:10" s="4" customFormat="1" ht="15" customHeight="1" thickBot="1" x14ac:dyDescent="0.3">
      <c r="A565" s="104" t="s">
        <v>349</v>
      </c>
      <c r="B565" s="105"/>
      <c r="C565" s="105"/>
      <c r="D565" s="106"/>
      <c r="E565" s="106"/>
      <c r="F565" s="107"/>
      <c r="G565" s="54">
        <f>G12+G58+G125+G156+G169+G175+G181+G279+G285+G320+G376+G426+G432+G490+G500+G546</f>
        <v>200320245.48000002</v>
      </c>
      <c r="H565" s="53">
        <f>H12+H58+H125+H156+H169+H175+H181+H279+H285+H320+H376+H426+H432+H490+H500+H546</f>
        <v>65393144.380000003</v>
      </c>
      <c r="I565" s="54">
        <f>I12+I58+I125+I156+I169+I175+I181+I279+I285+I320+I376+I426+I432+I490+I500+I546</f>
        <v>192704894.82999998</v>
      </c>
      <c r="J565" s="53">
        <f>J12+J58+J125+J156+J169+J175+J181+J279+J285+J320+J376+J426+J432+J490+J500+J546</f>
        <v>59911812.030000001</v>
      </c>
    </row>
    <row r="566" spans="1:10" s="4" customFormat="1" ht="15" customHeight="1" thickBot="1" x14ac:dyDescent="0.3">
      <c r="A566" s="104" t="s">
        <v>346</v>
      </c>
      <c r="B566" s="105"/>
      <c r="C566" s="105"/>
      <c r="D566" s="106"/>
      <c r="E566" s="106"/>
      <c r="F566" s="107"/>
      <c r="G566" s="53">
        <f>G564+G565</f>
        <v>200320245.48000002</v>
      </c>
      <c r="H566" s="53">
        <f t="shared" ref="H566:J566" si="93">H564+H565</f>
        <v>65393144.380000003</v>
      </c>
      <c r="I566" s="53">
        <f>I564+I565</f>
        <v>192704894.82999998</v>
      </c>
      <c r="J566" s="53">
        <f t="shared" si="93"/>
        <v>59911812.030000001</v>
      </c>
    </row>
    <row r="567" spans="1:10" s="2" customFormat="1" x14ac:dyDescent="0.25">
      <c r="A567" s="55"/>
      <c r="B567" s="55"/>
      <c r="C567" s="55"/>
      <c r="D567" s="55"/>
      <c r="E567" s="55"/>
      <c r="F567" s="55"/>
      <c r="G567" s="56"/>
      <c r="H567" s="56"/>
      <c r="I567" s="56"/>
      <c r="J567" s="56"/>
    </row>
  </sheetData>
  <autoFilter ref="C1:C567"/>
  <mergeCells count="575">
    <mergeCell ref="I1:J1"/>
    <mergeCell ref="I2:J2"/>
    <mergeCell ref="I3:J3"/>
    <mergeCell ref="I4:J4"/>
    <mergeCell ref="A564:F564"/>
    <mergeCell ref="A565:F565"/>
    <mergeCell ref="A566:F566"/>
    <mergeCell ref="A558:B558"/>
    <mergeCell ref="A559:B559"/>
    <mergeCell ref="A560:B560"/>
    <mergeCell ref="A561:B561"/>
    <mergeCell ref="A562:B562"/>
    <mergeCell ref="A563:B563"/>
    <mergeCell ref="A552:B552"/>
    <mergeCell ref="A553:B553"/>
    <mergeCell ref="A554:B554"/>
    <mergeCell ref="A555:B555"/>
    <mergeCell ref="A556:B556"/>
    <mergeCell ref="A557:B557"/>
    <mergeCell ref="A546:B546"/>
    <mergeCell ref="A547:B547"/>
    <mergeCell ref="A548:B548"/>
    <mergeCell ref="A549:B549"/>
    <mergeCell ref="A550:B550"/>
    <mergeCell ref="A551:B551"/>
    <mergeCell ref="A540:B540"/>
    <mergeCell ref="A541:B541"/>
    <mergeCell ref="A542:B542"/>
    <mergeCell ref="A543:B543"/>
    <mergeCell ref="A544:B544"/>
    <mergeCell ref="A545:B545"/>
    <mergeCell ref="A534:B534"/>
    <mergeCell ref="A535:B535"/>
    <mergeCell ref="A536:B536"/>
    <mergeCell ref="A537:B537"/>
    <mergeCell ref="A538:B538"/>
    <mergeCell ref="A539:B539"/>
    <mergeCell ref="A528:B528"/>
    <mergeCell ref="A529:B529"/>
    <mergeCell ref="A530:B530"/>
    <mergeCell ref="A531:B531"/>
    <mergeCell ref="A532:B532"/>
    <mergeCell ref="A533:B533"/>
    <mergeCell ref="A522:B522"/>
    <mergeCell ref="A523:B523"/>
    <mergeCell ref="A524:B524"/>
    <mergeCell ref="A525:B525"/>
    <mergeCell ref="A526:B526"/>
    <mergeCell ref="A527:B527"/>
    <mergeCell ref="A516:B516"/>
    <mergeCell ref="A517:B517"/>
    <mergeCell ref="A518:B518"/>
    <mergeCell ref="A519:B519"/>
    <mergeCell ref="A520:B520"/>
    <mergeCell ref="A521:B521"/>
    <mergeCell ref="A510:B510"/>
    <mergeCell ref="A511:B511"/>
    <mergeCell ref="A512:B512"/>
    <mergeCell ref="A513:B513"/>
    <mergeCell ref="A514:B514"/>
    <mergeCell ref="A515:B515"/>
    <mergeCell ref="A504:B504"/>
    <mergeCell ref="A505:B505"/>
    <mergeCell ref="A506:B506"/>
    <mergeCell ref="A507:B507"/>
    <mergeCell ref="A508:B508"/>
    <mergeCell ref="A509:B509"/>
    <mergeCell ref="A498:B498"/>
    <mergeCell ref="A499:B499"/>
    <mergeCell ref="A500:B500"/>
    <mergeCell ref="A501:B501"/>
    <mergeCell ref="A502:B502"/>
    <mergeCell ref="A503:B503"/>
    <mergeCell ref="A492:B492"/>
    <mergeCell ref="A493:B493"/>
    <mergeCell ref="A494:B494"/>
    <mergeCell ref="A495:B495"/>
    <mergeCell ref="A496:B496"/>
    <mergeCell ref="A497:B497"/>
    <mergeCell ref="A486:B486"/>
    <mergeCell ref="A487:B487"/>
    <mergeCell ref="A488:B488"/>
    <mergeCell ref="A489:B489"/>
    <mergeCell ref="A490:B490"/>
    <mergeCell ref="A491:B491"/>
    <mergeCell ref="A480:B480"/>
    <mergeCell ref="A481:B481"/>
    <mergeCell ref="A482:B482"/>
    <mergeCell ref="A483:B483"/>
    <mergeCell ref="A484:B484"/>
    <mergeCell ref="A485:B485"/>
    <mergeCell ref="A474:B474"/>
    <mergeCell ref="A475:B475"/>
    <mergeCell ref="A476:B476"/>
    <mergeCell ref="A477:B477"/>
    <mergeCell ref="A478:B478"/>
    <mergeCell ref="A479:B479"/>
    <mergeCell ref="A468:B468"/>
    <mergeCell ref="A469:B469"/>
    <mergeCell ref="A470:B470"/>
    <mergeCell ref="A471:B471"/>
    <mergeCell ref="A472:B472"/>
    <mergeCell ref="A473:B473"/>
    <mergeCell ref="A462:B462"/>
    <mergeCell ref="A463:B463"/>
    <mergeCell ref="A464:B464"/>
    <mergeCell ref="A465:B465"/>
    <mergeCell ref="A466:B466"/>
    <mergeCell ref="A467:B467"/>
    <mergeCell ref="A456:B456"/>
    <mergeCell ref="A457:B457"/>
    <mergeCell ref="A458:B458"/>
    <mergeCell ref="A459:B459"/>
    <mergeCell ref="A460:B460"/>
    <mergeCell ref="A461:B461"/>
    <mergeCell ref="A450:B450"/>
    <mergeCell ref="A451:B451"/>
    <mergeCell ref="A452:B452"/>
    <mergeCell ref="A453:B453"/>
    <mergeCell ref="A454:B454"/>
    <mergeCell ref="A455:B455"/>
    <mergeCell ref="A444:B444"/>
    <mergeCell ref="A445:B445"/>
    <mergeCell ref="A446:B446"/>
    <mergeCell ref="A447:B447"/>
    <mergeCell ref="A448:B448"/>
    <mergeCell ref="A449:B449"/>
    <mergeCell ref="A438:B438"/>
    <mergeCell ref="A439:B439"/>
    <mergeCell ref="A440:B440"/>
    <mergeCell ref="A441:B441"/>
    <mergeCell ref="A442:B442"/>
    <mergeCell ref="A443:B443"/>
    <mergeCell ref="A432:B432"/>
    <mergeCell ref="A433:B433"/>
    <mergeCell ref="A434:B434"/>
    <mergeCell ref="A435:B435"/>
    <mergeCell ref="A436:B436"/>
    <mergeCell ref="A437:B437"/>
    <mergeCell ref="A426:B426"/>
    <mergeCell ref="A427:B427"/>
    <mergeCell ref="A428:B428"/>
    <mergeCell ref="A429:B429"/>
    <mergeCell ref="A430:B430"/>
    <mergeCell ref="A431:B431"/>
    <mergeCell ref="A420:B420"/>
    <mergeCell ref="A421:B421"/>
    <mergeCell ref="A422:B422"/>
    <mergeCell ref="A423:B423"/>
    <mergeCell ref="A424:B424"/>
    <mergeCell ref="A425:B425"/>
    <mergeCell ref="A414:B414"/>
    <mergeCell ref="A415:B415"/>
    <mergeCell ref="A416:B416"/>
    <mergeCell ref="A417:B417"/>
    <mergeCell ref="A418:B418"/>
    <mergeCell ref="A419:B419"/>
    <mergeCell ref="A408:B408"/>
    <mergeCell ref="A409:B409"/>
    <mergeCell ref="A410:B410"/>
    <mergeCell ref="A411:B411"/>
    <mergeCell ref="A412:B412"/>
    <mergeCell ref="A413:B413"/>
    <mergeCell ref="A402:B402"/>
    <mergeCell ref="A403:B403"/>
    <mergeCell ref="A404:B404"/>
    <mergeCell ref="A405:B405"/>
    <mergeCell ref="A406:B406"/>
    <mergeCell ref="A407:B407"/>
    <mergeCell ref="A396:B396"/>
    <mergeCell ref="A397:B397"/>
    <mergeCell ref="A398:B398"/>
    <mergeCell ref="A399:B399"/>
    <mergeCell ref="A400:B400"/>
    <mergeCell ref="A401:B401"/>
    <mergeCell ref="A390:B390"/>
    <mergeCell ref="A391:B391"/>
    <mergeCell ref="A392:B392"/>
    <mergeCell ref="A393:B393"/>
    <mergeCell ref="A394:B394"/>
    <mergeCell ref="A395:B395"/>
    <mergeCell ref="A384:B384"/>
    <mergeCell ref="A385:B385"/>
    <mergeCell ref="A386:B386"/>
    <mergeCell ref="A387:B387"/>
    <mergeCell ref="A388:B388"/>
    <mergeCell ref="A389:B389"/>
    <mergeCell ref="A378:B378"/>
    <mergeCell ref="A379:B379"/>
    <mergeCell ref="A380:B380"/>
    <mergeCell ref="A381:B381"/>
    <mergeCell ref="A382:B382"/>
    <mergeCell ref="A383:B383"/>
    <mergeCell ref="A372:B372"/>
    <mergeCell ref="A373:B373"/>
    <mergeCell ref="A374:B374"/>
    <mergeCell ref="A375:B375"/>
    <mergeCell ref="A376:B376"/>
    <mergeCell ref="A377:B377"/>
    <mergeCell ref="A366:B366"/>
    <mergeCell ref="A367:B367"/>
    <mergeCell ref="A368:B368"/>
    <mergeCell ref="A369:B369"/>
    <mergeCell ref="A370:B370"/>
    <mergeCell ref="A371:B371"/>
    <mergeCell ref="A360:B360"/>
    <mergeCell ref="A361:B361"/>
    <mergeCell ref="A362:B362"/>
    <mergeCell ref="A363:B363"/>
    <mergeCell ref="A364:B364"/>
    <mergeCell ref="A365:B365"/>
    <mergeCell ref="A354:B354"/>
    <mergeCell ref="A355:B355"/>
    <mergeCell ref="A356:B356"/>
    <mergeCell ref="A357:B357"/>
    <mergeCell ref="A358:B358"/>
    <mergeCell ref="A359:B359"/>
    <mergeCell ref="A348:B348"/>
    <mergeCell ref="A349:B349"/>
    <mergeCell ref="A350:B350"/>
    <mergeCell ref="A351:B351"/>
    <mergeCell ref="A352:B352"/>
    <mergeCell ref="A353:B353"/>
    <mergeCell ref="A342:B342"/>
    <mergeCell ref="A343:B343"/>
    <mergeCell ref="A344:B344"/>
    <mergeCell ref="A345:B345"/>
    <mergeCell ref="A346:B346"/>
    <mergeCell ref="A347:B347"/>
    <mergeCell ref="A336:B336"/>
    <mergeCell ref="A337:B337"/>
    <mergeCell ref="A338:B338"/>
    <mergeCell ref="A339:B339"/>
    <mergeCell ref="A340:B340"/>
    <mergeCell ref="A341:B341"/>
    <mergeCell ref="A330:B330"/>
    <mergeCell ref="A331:B331"/>
    <mergeCell ref="A332:B332"/>
    <mergeCell ref="A333:B333"/>
    <mergeCell ref="A334:B334"/>
    <mergeCell ref="A335:B335"/>
    <mergeCell ref="A324:B324"/>
    <mergeCell ref="A325:B325"/>
    <mergeCell ref="A326:B326"/>
    <mergeCell ref="A327:B327"/>
    <mergeCell ref="A328:B328"/>
    <mergeCell ref="A329:B329"/>
    <mergeCell ref="A318:B318"/>
    <mergeCell ref="A319:B319"/>
    <mergeCell ref="A320:B320"/>
    <mergeCell ref="A321:B321"/>
    <mergeCell ref="A322:B322"/>
    <mergeCell ref="A323:B323"/>
    <mergeCell ref="A312:B312"/>
    <mergeCell ref="A313:B313"/>
    <mergeCell ref="A314:B314"/>
    <mergeCell ref="A315:B315"/>
    <mergeCell ref="A316:B316"/>
    <mergeCell ref="A317:B317"/>
    <mergeCell ref="A306:B306"/>
    <mergeCell ref="A307:B307"/>
    <mergeCell ref="A308:B308"/>
    <mergeCell ref="A309:B309"/>
    <mergeCell ref="A310:B310"/>
    <mergeCell ref="A311:B311"/>
    <mergeCell ref="A300:B300"/>
    <mergeCell ref="A301:B301"/>
    <mergeCell ref="A302:B302"/>
    <mergeCell ref="A303:B303"/>
    <mergeCell ref="A304:B304"/>
    <mergeCell ref="A305:B305"/>
    <mergeCell ref="A294:B294"/>
    <mergeCell ref="A295:B295"/>
    <mergeCell ref="A296:B296"/>
    <mergeCell ref="A297:B297"/>
    <mergeCell ref="A298:B298"/>
    <mergeCell ref="A299:B299"/>
    <mergeCell ref="A288:B288"/>
    <mergeCell ref="A289:B289"/>
    <mergeCell ref="A290:B290"/>
    <mergeCell ref="A291:B291"/>
    <mergeCell ref="A292:B292"/>
    <mergeCell ref="A293:B293"/>
    <mergeCell ref="A282:B282"/>
    <mergeCell ref="A283:B283"/>
    <mergeCell ref="A284:B284"/>
    <mergeCell ref="A285:B285"/>
    <mergeCell ref="A286:B286"/>
    <mergeCell ref="A287:B287"/>
    <mergeCell ref="A276:B276"/>
    <mergeCell ref="A277:B277"/>
    <mergeCell ref="A278:B278"/>
    <mergeCell ref="A279:B279"/>
    <mergeCell ref="A280:B280"/>
    <mergeCell ref="A281:B281"/>
    <mergeCell ref="A270:B270"/>
    <mergeCell ref="A271:B271"/>
    <mergeCell ref="A272:B272"/>
    <mergeCell ref="A273:B273"/>
    <mergeCell ref="A274:B274"/>
    <mergeCell ref="A275:B275"/>
    <mergeCell ref="A264:B264"/>
    <mergeCell ref="A265:B265"/>
    <mergeCell ref="A266:B266"/>
    <mergeCell ref="A267:B267"/>
    <mergeCell ref="A268:B268"/>
    <mergeCell ref="A269:B269"/>
    <mergeCell ref="A258:B258"/>
    <mergeCell ref="A259:B259"/>
    <mergeCell ref="A260:B260"/>
    <mergeCell ref="A261:B261"/>
    <mergeCell ref="A262:B262"/>
    <mergeCell ref="A263:B263"/>
    <mergeCell ref="A252:B252"/>
    <mergeCell ref="A253:B253"/>
    <mergeCell ref="A254:B254"/>
    <mergeCell ref="A255:B255"/>
    <mergeCell ref="A256:B256"/>
    <mergeCell ref="A257:B257"/>
    <mergeCell ref="A246:B246"/>
    <mergeCell ref="A247:B247"/>
    <mergeCell ref="A248:B248"/>
    <mergeCell ref="A249:B249"/>
    <mergeCell ref="A250:B250"/>
    <mergeCell ref="A251:B251"/>
    <mergeCell ref="A240:B240"/>
    <mergeCell ref="A241:B241"/>
    <mergeCell ref="A242:B242"/>
    <mergeCell ref="A243:B243"/>
    <mergeCell ref="A244:B244"/>
    <mergeCell ref="A245:B245"/>
    <mergeCell ref="A234:B234"/>
    <mergeCell ref="A235:B235"/>
    <mergeCell ref="A236:B236"/>
    <mergeCell ref="A237:B237"/>
    <mergeCell ref="A238:B238"/>
    <mergeCell ref="A239:B239"/>
    <mergeCell ref="A228:B228"/>
    <mergeCell ref="A229:B229"/>
    <mergeCell ref="A230:B230"/>
    <mergeCell ref="A231:B231"/>
    <mergeCell ref="A232:B232"/>
    <mergeCell ref="A233:B233"/>
    <mergeCell ref="A222:B222"/>
    <mergeCell ref="A223:B223"/>
    <mergeCell ref="A224:B224"/>
    <mergeCell ref="A225:B225"/>
    <mergeCell ref="A226:B226"/>
    <mergeCell ref="A227:B227"/>
    <mergeCell ref="A216:B216"/>
    <mergeCell ref="A217:B217"/>
    <mergeCell ref="A218:B218"/>
    <mergeCell ref="A219:B219"/>
    <mergeCell ref="A220:B220"/>
    <mergeCell ref="A221:B221"/>
    <mergeCell ref="A210:B210"/>
    <mergeCell ref="A211:B211"/>
    <mergeCell ref="A212:B212"/>
    <mergeCell ref="A213:B213"/>
    <mergeCell ref="A214:B214"/>
    <mergeCell ref="A215:B215"/>
    <mergeCell ref="A204:B204"/>
    <mergeCell ref="A205:B205"/>
    <mergeCell ref="A206:B206"/>
    <mergeCell ref="A207:B207"/>
    <mergeCell ref="A208:B208"/>
    <mergeCell ref="A209:B209"/>
    <mergeCell ref="A198:B198"/>
    <mergeCell ref="A199:B199"/>
    <mergeCell ref="A200:B200"/>
    <mergeCell ref="A201:B201"/>
    <mergeCell ref="A202:B202"/>
    <mergeCell ref="A203:B203"/>
    <mergeCell ref="A192:B192"/>
    <mergeCell ref="A193:B193"/>
    <mergeCell ref="A194:B194"/>
    <mergeCell ref="A195:B195"/>
    <mergeCell ref="A196:B196"/>
    <mergeCell ref="A197:B197"/>
    <mergeCell ref="A186:B186"/>
    <mergeCell ref="A187:B187"/>
    <mergeCell ref="A188:B188"/>
    <mergeCell ref="A189:B189"/>
    <mergeCell ref="A190:B190"/>
    <mergeCell ref="A191:B191"/>
    <mergeCell ref="A180:B180"/>
    <mergeCell ref="A181:B181"/>
    <mergeCell ref="A182:B182"/>
    <mergeCell ref="A183:B183"/>
    <mergeCell ref="A184:B184"/>
    <mergeCell ref="A185:B185"/>
    <mergeCell ref="A174:B174"/>
    <mergeCell ref="A175:B175"/>
    <mergeCell ref="A176:B176"/>
    <mergeCell ref="A177:B177"/>
    <mergeCell ref="A178:B178"/>
    <mergeCell ref="A179:B179"/>
    <mergeCell ref="A168:B168"/>
    <mergeCell ref="A169:B169"/>
    <mergeCell ref="A170:B170"/>
    <mergeCell ref="A171:B171"/>
    <mergeCell ref="A172:B172"/>
    <mergeCell ref="A173:B173"/>
    <mergeCell ref="A162:B162"/>
    <mergeCell ref="A163:B163"/>
    <mergeCell ref="A164:B164"/>
    <mergeCell ref="A165:B165"/>
    <mergeCell ref="A166:B166"/>
    <mergeCell ref="A167:B167"/>
    <mergeCell ref="A156:B156"/>
    <mergeCell ref="A157:B157"/>
    <mergeCell ref="A158:B158"/>
    <mergeCell ref="A159:B159"/>
    <mergeCell ref="A160:B160"/>
    <mergeCell ref="A161:B161"/>
    <mergeCell ref="A150:B150"/>
    <mergeCell ref="A151:B151"/>
    <mergeCell ref="A152:B152"/>
    <mergeCell ref="A153:B153"/>
    <mergeCell ref="A154:B154"/>
    <mergeCell ref="A155:B155"/>
    <mergeCell ref="A144:B144"/>
    <mergeCell ref="A145:B145"/>
    <mergeCell ref="A146:B146"/>
    <mergeCell ref="A147:B147"/>
    <mergeCell ref="A148:B148"/>
    <mergeCell ref="A149:B149"/>
    <mergeCell ref="A138:B138"/>
    <mergeCell ref="A139:B139"/>
    <mergeCell ref="A140:B140"/>
    <mergeCell ref="A141:B141"/>
    <mergeCell ref="A142:B142"/>
    <mergeCell ref="A143:B143"/>
    <mergeCell ref="A132:B132"/>
    <mergeCell ref="A133:B133"/>
    <mergeCell ref="A134:B134"/>
    <mergeCell ref="A135:B135"/>
    <mergeCell ref="A136:B136"/>
    <mergeCell ref="A137:B137"/>
    <mergeCell ref="A126:B126"/>
    <mergeCell ref="A127:B127"/>
    <mergeCell ref="A128:B128"/>
    <mergeCell ref="A129:B129"/>
    <mergeCell ref="A130:B130"/>
    <mergeCell ref="A131:B131"/>
    <mergeCell ref="A120:B120"/>
    <mergeCell ref="A121:B121"/>
    <mergeCell ref="A122:B122"/>
    <mergeCell ref="A123:B123"/>
    <mergeCell ref="A124:B124"/>
    <mergeCell ref="A125:B125"/>
    <mergeCell ref="A114:B114"/>
    <mergeCell ref="A115:B115"/>
    <mergeCell ref="A116:B116"/>
    <mergeCell ref="A117:B117"/>
    <mergeCell ref="A118:B118"/>
    <mergeCell ref="A119:B119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34:B34"/>
    <mergeCell ref="A35:B35"/>
    <mergeCell ref="A9:B10"/>
    <mergeCell ref="C9:C10"/>
    <mergeCell ref="D9:D10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:H1"/>
    <mergeCell ref="A2:H2"/>
    <mergeCell ref="A3:H3"/>
    <mergeCell ref="A4:H4"/>
    <mergeCell ref="I8:J8"/>
    <mergeCell ref="I9:J9"/>
    <mergeCell ref="F9:F10"/>
    <mergeCell ref="G9:H9"/>
    <mergeCell ref="A11:B11"/>
    <mergeCell ref="A5:H5"/>
    <mergeCell ref="A6:H6"/>
    <mergeCell ref="B7:H7"/>
    <mergeCell ref="G8:H8"/>
    <mergeCell ref="A12:B12"/>
    <mergeCell ref="A13:B13"/>
    <mergeCell ref="A14:B14"/>
    <mergeCell ref="A15:B15"/>
    <mergeCell ref="A16:B16"/>
    <mergeCell ref="A17:B17"/>
    <mergeCell ref="A30:B30"/>
    <mergeCell ref="A31:B31"/>
    <mergeCell ref="A32:B32"/>
    <mergeCell ref="A33:B33"/>
  </mergeCells>
  <pageMargins left="0.19685039370078741" right="0.19685039370078741" top="0.74803149606299213" bottom="0.74803149606299213" header="0.31496062992125984" footer="0.31496062992125984"/>
  <pageSetup paperSize="9" scale="50" fitToHeight="0" orientation="portrait" r:id="rId1"/>
  <rowBreaks count="1" manualBreakCount="1">
    <brk id="50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план-факт за 2021</vt:lpstr>
      <vt:lpstr>'план-факт за 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2022-01-11T09:15:48Z</cp:lastPrinted>
  <dcterms:created xsi:type="dcterms:W3CDTF">2019-11-25T12:40:18Z</dcterms:created>
  <dcterms:modified xsi:type="dcterms:W3CDTF">2022-05-04T11:53:44Z</dcterms:modified>
</cp:coreProperties>
</file>